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ТЪРГОВЕ\тръжна 2026-27\I-ва тръжна Пасища\"/>
    </mc:Choice>
  </mc:AlternateContent>
  <bookViews>
    <workbookView xWindow="0" yWindow="0" windowWidth="28800" windowHeight="12330"/>
  </bookViews>
  <sheets>
    <sheet name="ПМЛ" sheetId="1" r:id="rId1"/>
  </sheets>
  <definedNames>
    <definedName name="_xlnm._FilterDatabase" localSheetId="0" hidden="1">ПМЛ!$A$4:$K$172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1" l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5" i="1"/>
</calcChain>
</file>

<file path=xl/sharedStrings.xml><?xml version="1.0" encoding="utf-8"?>
<sst xmlns="http://schemas.openxmlformats.org/spreadsheetml/2006/main" count="825" uniqueCount="225">
  <si>
    <t xml:space="preserve">№ по ред </t>
  </si>
  <si>
    <t>Община</t>
  </si>
  <si>
    <t>Землище</t>
  </si>
  <si>
    <t xml:space="preserve">Поземлен имот с идентификатор по КК </t>
  </si>
  <si>
    <t>Площ (дка)</t>
  </si>
  <si>
    <t>НТП</t>
  </si>
  <si>
    <t>Категория на земята</t>
  </si>
  <si>
    <t>Летница</t>
  </si>
  <si>
    <t>Кърпачево</t>
  </si>
  <si>
    <t>пасище</t>
  </si>
  <si>
    <t>VIII</t>
  </si>
  <si>
    <t>IV</t>
  </si>
  <si>
    <t>X</t>
  </si>
  <si>
    <t>V</t>
  </si>
  <si>
    <t>40943.303.82</t>
  </si>
  <si>
    <t>40943.317.202</t>
  </si>
  <si>
    <t>Горско Сливово</t>
  </si>
  <si>
    <t>IX</t>
  </si>
  <si>
    <t>III</t>
  </si>
  <si>
    <t>17244.329.19</t>
  </si>
  <si>
    <t>VII</t>
  </si>
  <si>
    <t>17244.344.2</t>
  </si>
  <si>
    <t>17244.354.3</t>
  </si>
  <si>
    <t>Ловеч</t>
  </si>
  <si>
    <t>Александрово</t>
  </si>
  <si>
    <t>00299.28.7</t>
  </si>
  <si>
    <t>00299.28.11</t>
  </si>
  <si>
    <t>00299.133.12</t>
  </si>
  <si>
    <t>00299.133.14</t>
  </si>
  <si>
    <t>00299.134.94</t>
  </si>
  <si>
    <t>00299.134.121</t>
  </si>
  <si>
    <t>00299.139.11</t>
  </si>
  <si>
    <t>Брестово</t>
  </si>
  <si>
    <t>06536.95.6</t>
  </si>
  <si>
    <t xml:space="preserve"> ливада</t>
  </si>
  <si>
    <t>Деветаки</t>
  </si>
  <si>
    <t>20420.23.7</t>
  </si>
  <si>
    <t>20420.77.20</t>
  </si>
  <si>
    <t>пасище,мера</t>
  </si>
  <si>
    <t>20420.92.2</t>
  </si>
  <si>
    <t>VI</t>
  </si>
  <si>
    <t>20420.99.11</t>
  </si>
  <si>
    <t>20420.105.12</t>
  </si>
  <si>
    <t>20420.106.14</t>
  </si>
  <si>
    <t>20420.106.15</t>
  </si>
  <si>
    <t>20420.128.20</t>
  </si>
  <si>
    <t>20420.134.10</t>
  </si>
  <si>
    <t>20420.134.39</t>
  </si>
  <si>
    <t>20420.151.4</t>
  </si>
  <si>
    <t>20420.155.20</t>
  </si>
  <si>
    <t>20420.155.24</t>
  </si>
  <si>
    <t>20420.155.25</t>
  </si>
  <si>
    <t>20420.172.4</t>
  </si>
  <si>
    <t>20420.176.8</t>
  </si>
  <si>
    <t>20420.231.10</t>
  </si>
  <si>
    <t>Къкрина</t>
  </si>
  <si>
    <t>40837.23.34</t>
  </si>
  <si>
    <t>Радювене</t>
  </si>
  <si>
    <t>69523.76.38</t>
  </si>
  <si>
    <t>69523.115.10</t>
  </si>
  <si>
    <t>69523.136.4</t>
  </si>
  <si>
    <t>69523.213.4</t>
  </si>
  <si>
    <t>Умаревци</t>
  </si>
  <si>
    <t>75112.44.9</t>
  </si>
  <si>
    <t>Хлевене</t>
  </si>
  <si>
    <t>77311.39.40</t>
  </si>
  <si>
    <t>Луковит</t>
  </si>
  <si>
    <t>Беленци</t>
  </si>
  <si>
    <t>03373.66.5</t>
  </si>
  <si>
    <t>03373.66.8</t>
  </si>
  <si>
    <t>03373.66.9</t>
  </si>
  <si>
    <t>03373.66.11</t>
  </si>
  <si>
    <t>Дерманци</t>
  </si>
  <si>
    <t>20688.29.23</t>
  </si>
  <si>
    <t>ливада</t>
  </si>
  <si>
    <t>20688.98.5</t>
  </si>
  <si>
    <t>Карлуково</t>
  </si>
  <si>
    <t>36511.88.5</t>
  </si>
  <si>
    <t>36511.118.11</t>
  </si>
  <si>
    <t>36511.126.1</t>
  </si>
  <si>
    <t>Торос</t>
  </si>
  <si>
    <t>43058.183.30</t>
  </si>
  <si>
    <t>43058.476.4</t>
  </si>
  <si>
    <t>43058.524.1</t>
  </si>
  <si>
    <t>43058.407.6</t>
  </si>
  <si>
    <t>43058.407.7</t>
  </si>
  <si>
    <t>43058.407.9</t>
  </si>
  <si>
    <t>43058.407.13</t>
  </si>
  <si>
    <t>43058.407.14</t>
  </si>
  <si>
    <t>43058.438.15</t>
  </si>
  <si>
    <t>43058.440.22</t>
  </si>
  <si>
    <t>43058.450.3</t>
  </si>
  <si>
    <t>43058.454.12</t>
  </si>
  <si>
    <t>43058.470.8</t>
  </si>
  <si>
    <t>43058.470.1</t>
  </si>
  <si>
    <t>43058.502.8</t>
  </si>
  <si>
    <t>43058.502.11</t>
  </si>
  <si>
    <t>43058.121.17</t>
  </si>
  <si>
    <t>43058.489.4</t>
  </si>
  <si>
    <t>43058.162.17</t>
  </si>
  <si>
    <t>Петревене</t>
  </si>
  <si>
    <t>56099.65.24</t>
  </si>
  <si>
    <t>56099.76.13</t>
  </si>
  <si>
    <t>56099.76.14</t>
  </si>
  <si>
    <t>56099.76.29</t>
  </si>
  <si>
    <t>Тодоричене</t>
  </si>
  <si>
    <t>72552.1.22</t>
  </si>
  <si>
    <t>72552.59.10</t>
  </si>
  <si>
    <t>72552.1.36</t>
  </si>
  <si>
    <t>72552.42.8</t>
  </si>
  <si>
    <t>72552.42.10</t>
  </si>
  <si>
    <t>72552.42.23</t>
  </si>
  <si>
    <t>72552.42.30</t>
  </si>
  <si>
    <t>72552.42.63</t>
  </si>
  <si>
    <t>72552.42.83</t>
  </si>
  <si>
    <t>72552.42.85</t>
  </si>
  <si>
    <t>72552.42.87</t>
  </si>
  <si>
    <t>72552.59.9</t>
  </si>
  <si>
    <t>72552.59.15</t>
  </si>
  <si>
    <t>72552.59.16</t>
  </si>
  <si>
    <t>72552.59.26</t>
  </si>
  <si>
    <t>72552.59.28</t>
  </si>
  <si>
    <t>72552.59.33</t>
  </si>
  <si>
    <t>72552.110.10</t>
  </si>
  <si>
    <t>Ъглен</t>
  </si>
  <si>
    <t>85010.156.6</t>
  </si>
  <si>
    <t>85010.100.23</t>
  </si>
  <si>
    <t>85010.100.25</t>
  </si>
  <si>
    <t>85010.219.17</t>
  </si>
  <si>
    <t>Тетевен</t>
  </si>
  <si>
    <t>Васильово</t>
  </si>
  <si>
    <t>10272.10.2</t>
  </si>
  <si>
    <t>10272.65.1</t>
  </si>
  <si>
    <t>10272.67.3</t>
  </si>
  <si>
    <t>10272.69.1</t>
  </si>
  <si>
    <t>10272.70.4</t>
  </si>
  <si>
    <t>10272.70.5</t>
  </si>
  <si>
    <t>10272.72.1</t>
  </si>
  <si>
    <t>10272.72.3</t>
  </si>
  <si>
    <t>10272.75.2</t>
  </si>
  <si>
    <t>10272.75.4</t>
  </si>
  <si>
    <t>10272.205.17</t>
  </si>
  <si>
    <t>10272.75.5</t>
  </si>
  <si>
    <t>Градежница</t>
  </si>
  <si>
    <t>17419.13.8</t>
  </si>
  <si>
    <t>17419.14.12</t>
  </si>
  <si>
    <t>17419.15.51</t>
  </si>
  <si>
    <t>17419.16.11</t>
  </si>
  <si>
    <t>17419.18.1</t>
  </si>
  <si>
    <t>17419.120.105</t>
  </si>
  <si>
    <t>17419.49.6</t>
  </si>
  <si>
    <t xml:space="preserve">пасище </t>
  </si>
  <si>
    <t>17419.49.7</t>
  </si>
  <si>
    <t>Дивчовото</t>
  </si>
  <si>
    <t>20996.21.3</t>
  </si>
  <si>
    <t>Гложене</t>
  </si>
  <si>
    <t>Галата</t>
  </si>
  <si>
    <t>14386.62.9</t>
  </si>
  <si>
    <t>14386.75.101</t>
  </si>
  <si>
    <t>Голям извор</t>
  </si>
  <si>
    <t>15758.42.674</t>
  </si>
  <si>
    <t>15758.126.761</t>
  </si>
  <si>
    <t>Български извор</t>
  </si>
  <si>
    <t>07357.10.3</t>
  </si>
  <si>
    <t>07357.11.43</t>
  </si>
  <si>
    <t>07357.19.5</t>
  </si>
  <si>
    <t>07357.20.19</t>
  </si>
  <si>
    <t>07357.38.2</t>
  </si>
  <si>
    <t>07357.54.8</t>
  </si>
  <si>
    <t>07357.55.34</t>
  </si>
  <si>
    <t>07357.70.32</t>
  </si>
  <si>
    <t>07357.73.27</t>
  </si>
  <si>
    <t>07357.83.4</t>
  </si>
  <si>
    <t>07357.122.11</t>
  </si>
  <si>
    <t>07357.140.17</t>
  </si>
  <si>
    <t>07357.145.1</t>
  </si>
  <si>
    <t>07357.156.11</t>
  </si>
  <si>
    <t>07357.180.30</t>
  </si>
  <si>
    <t>Угърчин</t>
  </si>
  <si>
    <t>Голец</t>
  </si>
  <si>
    <t>пасище мера</t>
  </si>
  <si>
    <t>Пасище мера</t>
  </si>
  <si>
    <t>Кирчево</t>
  </si>
  <si>
    <t>36943.10.164</t>
  </si>
  <si>
    <t>36943.15.20</t>
  </si>
  <si>
    <t>36943.17.6</t>
  </si>
  <si>
    <t>Ливада</t>
  </si>
  <si>
    <t>36943.17.8</t>
  </si>
  <si>
    <t>Лесидрен</t>
  </si>
  <si>
    <t>43325.130.205</t>
  </si>
  <si>
    <t>Микре</t>
  </si>
  <si>
    <t>48060.50.26</t>
  </si>
  <si>
    <t>48060.131.1</t>
  </si>
  <si>
    <t>Орляне</t>
  </si>
  <si>
    <t>53967.57.59</t>
  </si>
  <si>
    <t>Славщица</t>
  </si>
  <si>
    <t>75054.448.12</t>
  </si>
  <si>
    <t>75054.471.82</t>
  </si>
  <si>
    <t>75054.479.11</t>
  </si>
  <si>
    <t>75054.479.13</t>
  </si>
  <si>
    <t>75054.479.15</t>
  </si>
  <si>
    <t>75054.479.80</t>
  </si>
  <si>
    <t>75054.479.84</t>
  </si>
  <si>
    <t>75054.604.80</t>
  </si>
  <si>
    <t>Ябланица</t>
  </si>
  <si>
    <t>Добревци</t>
  </si>
  <si>
    <t>21381.37.3</t>
  </si>
  <si>
    <t xml:space="preserve">        част от имот 67057.13.32</t>
  </si>
  <si>
    <t xml:space="preserve">      част от имот 75054.479.83</t>
  </si>
  <si>
    <t xml:space="preserve">                    част от имот 49034</t>
  </si>
  <si>
    <t xml:space="preserve">         част от имот 15165.452.8</t>
  </si>
  <si>
    <t xml:space="preserve">         част от имот 17419.10.21</t>
  </si>
  <si>
    <t xml:space="preserve">           част от имот 10272.72.2</t>
  </si>
  <si>
    <t xml:space="preserve">           част от имот 00299.30.3</t>
  </si>
  <si>
    <t xml:space="preserve">         част от имот 00299.79.25</t>
  </si>
  <si>
    <t xml:space="preserve">           част от имот 00299.68.3</t>
  </si>
  <si>
    <t xml:space="preserve">         част от имот 17244.346.9</t>
  </si>
  <si>
    <t xml:space="preserve">       част от имот 40943.206.30</t>
  </si>
  <si>
    <t xml:space="preserve">        част от имот 40943.206.32</t>
  </si>
  <si>
    <t xml:space="preserve">      част от имот 40943.223.42</t>
  </si>
  <si>
    <t xml:space="preserve">         част от имот 40943.10.86</t>
  </si>
  <si>
    <t>Начална
 тръжна евро/дка</t>
  </si>
  <si>
    <t>Депозит
    евро</t>
  </si>
  <si>
    <t xml:space="preserve"> общ размер на начална тръжна
 за имота/евро </t>
  </si>
  <si>
    <t>Списък на свободните пасища, мери и ливади от държавния поземлен фонд, находящи се на територията на област Ловеч, за отдаване под наем по реда на чл. 37и, ал.13 от ЗСПЗЗ, считано от календарната 2027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</si>
</sst>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/>
      <top/>
      <bottom/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7" fillId="0" borderId="0"/>
  </cellStyleXfs>
  <cellXfs count="64">
    <xf numFmtId="0" fontId="0" fillId="0" borderId="0" xfId="0"/>
    <xf numFmtId="0" fontId="2" fillId="3" borderId="3" xfId="2" applyBorder="1" applyAlignment="1">
      <alignment horizontal="center" wrapText="1"/>
    </xf>
    <xf numFmtId="0" fontId="2" fillId="3" borderId="3" xfId="2" applyBorder="1" applyAlignment="1">
      <alignment horizontal="center"/>
    </xf>
    <xf numFmtId="0" fontId="3" fillId="4" borderId="4" xfId="0" applyFont="1" applyFill="1" applyBorder="1" applyAlignment="1">
      <alignment horizontal="center" vertical="center"/>
    </xf>
    <xf numFmtId="49" fontId="4" fillId="4" borderId="5" xfId="0" applyNumberFormat="1" applyFont="1" applyFill="1" applyBorder="1" applyAlignment="1">
      <alignment horizontal="center" vertical="center"/>
    </xf>
    <xf numFmtId="49" fontId="4" fillId="4" borderId="6" xfId="0" applyNumberFormat="1" applyFont="1" applyFill="1" applyBorder="1" applyAlignment="1">
      <alignment horizontal="center" vertical="center"/>
    </xf>
    <xf numFmtId="0" fontId="0" fillId="0" borderId="7" xfId="0" applyFont="1" applyBorder="1"/>
    <xf numFmtId="49" fontId="5" fillId="0" borderId="7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right"/>
    </xf>
    <xf numFmtId="164" fontId="6" fillId="0" borderId="7" xfId="0" applyNumberFormat="1" applyFont="1" applyBorder="1" applyAlignment="1">
      <alignment horizontal="right"/>
    </xf>
    <xf numFmtId="0" fontId="6" fillId="0" borderId="7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right"/>
    </xf>
    <xf numFmtId="49" fontId="6" fillId="5" borderId="7" xfId="0" applyNumberFormat="1" applyFont="1" applyFill="1" applyBorder="1" applyAlignment="1">
      <alignment horizontal="center"/>
    </xf>
    <xf numFmtId="164" fontId="6" fillId="5" borderId="7" xfId="0" applyNumberFormat="1" applyFont="1" applyFill="1" applyBorder="1" applyAlignment="1">
      <alignment horizontal="right"/>
    </xf>
    <xf numFmtId="49" fontId="6" fillId="5" borderId="7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49" fontId="5" fillId="5" borderId="7" xfId="0" applyNumberFormat="1" applyFont="1" applyFill="1" applyBorder="1" applyAlignment="1">
      <alignment horizontal="center" vertical="center"/>
    </xf>
    <xf numFmtId="164" fontId="5" fillId="0" borderId="7" xfId="0" applyNumberFormat="1" applyFont="1" applyBorder="1" applyAlignment="1">
      <alignment horizontal="right"/>
    </xf>
    <xf numFmtId="0" fontId="6" fillId="0" borderId="7" xfId="0" applyFont="1" applyBorder="1" applyAlignment="1">
      <alignment horizontal="right" wrapText="1"/>
    </xf>
    <xf numFmtId="164" fontId="6" fillId="0" borderId="7" xfId="0" applyNumberFormat="1" applyFont="1" applyBorder="1" applyAlignment="1">
      <alignment horizontal="right" wrapText="1"/>
    </xf>
    <xf numFmtId="0" fontId="6" fillId="0" borderId="7" xfId="0" applyFont="1" applyBorder="1" applyAlignment="1">
      <alignment horizontal="center" wrapText="1"/>
    </xf>
    <xf numFmtId="0" fontId="5" fillId="0" borderId="7" xfId="0" applyFont="1" applyBorder="1" applyAlignment="1">
      <alignment horizontal="center"/>
    </xf>
    <xf numFmtId="2" fontId="6" fillId="0" borderId="7" xfId="3" applyNumberFormat="1" applyFont="1" applyBorder="1" applyAlignment="1">
      <alignment horizontal="right" wrapText="1"/>
    </xf>
    <xf numFmtId="164" fontId="6" fillId="0" borderId="7" xfId="3" applyNumberFormat="1" applyFont="1" applyBorder="1" applyAlignment="1">
      <alignment horizontal="right" wrapText="1"/>
    </xf>
    <xf numFmtId="0" fontId="6" fillId="0" borderId="7" xfId="3" applyFont="1" applyBorder="1" applyAlignment="1">
      <alignment horizontal="center" wrapText="1"/>
    </xf>
    <xf numFmtId="0" fontId="6" fillId="0" borderId="7" xfId="3" applyFont="1" applyBorder="1" applyAlignment="1">
      <alignment horizontal="right" wrapText="1"/>
    </xf>
    <xf numFmtId="2" fontId="6" fillId="0" borderId="7" xfId="0" applyNumberFormat="1" applyFont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5" fillId="5" borderId="7" xfId="0" applyNumberFormat="1" applyFont="1" applyFill="1" applyBorder="1" applyAlignment="1">
      <alignment horizontal="center"/>
    </xf>
    <xf numFmtId="0" fontId="6" fillId="5" borderId="7" xfId="0" applyFont="1" applyFill="1" applyBorder="1" applyAlignment="1">
      <alignment horizontal="right" wrapText="1"/>
    </xf>
    <xf numFmtId="0" fontId="6" fillId="5" borderId="7" xfId="0" applyFont="1" applyFill="1" applyBorder="1" applyAlignment="1">
      <alignment horizontal="center" vertical="center" wrapText="1"/>
    </xf>
    <xf numFmtId="164" fontId="6" fillId="5" borderId="7" xfId="0" applyNumberFormat="1" applyFont="1" applyFill="1" applyBorder="1" applyAlignment="1">
      <alignment horizontal="right" wrapText="1"/>
    </xf>
    <xf numFmtId="0" fontId="6" fillId="6" borderId="7" xfId="0" applyFont="1" applyFill="1" applyBorder="1" applyAlignment="1">
      <alignment horizontal="right" wrapText="1"/>
    </xf>
    <xf numFmtId="164" fontId="5" fillId="6" borderId="7" xfId="0" applyNumberFormat="1" applyFont="1" applyFill="1" applyBorder="1" applyAlignment="1">
      <alignment horizontal="right" wrapText="1"/>
    </xf>
    <xf numFmtId="164" fontId="6" fillId="6" borderId="7" xfId="0" applyNumberFormat="1" applyFont="1" applyFill="1" applyBorder="1" applyAlignment="1">
      <alignment horizontal="right" wrapText="1"/>
    </xf>
    <xf numFmtId="49" fontId="6" fillId="6" borderId="7" xfId="0" applyNumberFormat="1" applyFont="1" applyFill="1" applyBorder="1" applyAlignment="1">
      <alignment horizontal="right" wrapText="1"/>
    </xf>
    <xf numFmtId="0" fontId="0" fillId="0" borderId="7" xfId="0" applyBorder="1"/>
    <xf numFmtId="49" fontId="5" fillId="0" borderId="7" xfId="0" applyNumberFormat="1" applyFont="1" applyFill="1" applyBorder="1" applyAlignment="1">
      <alignment horizontal="center"/>
    </xf>
    <xf numFmtId="0" fontId="0" fillId="0" borderId="7" xfId="0" applyBorder="1" applyAlignment="1">
      <alignment horizontal="right"/>
    </xf>
    <xf numFmtId="0" fontId="6" fillId="6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5" borderId="7" xfId="0" applyFont="1" applyFill="1" applyBorder="1" applyAlignment="1">
      <alignment horizontal="center" wrapText="1"/>
    </xf>
    <xf numFmtId="14" fontId="6" fillId="5" borderId="7" xfId="0" applyNumberFormat="1" applyFont="1" applyFill="1" applyBorder="1" applyAlignment="1">
      <alignment horizontal="center" wrapText="1"/>
    </xf>
    <xf numFmtId="0" fontId="0" fillId="5" borderId="0" xfId="0" applyFill="1"/>
    <xf numFmtId="0" fontId="6" fillId="5" borderId="7" xfId="0" applyFont="1" applyFill="1" applyBorder="1" applyAlignment="1">
      <alignment horizontal="right"/>
    </xf>
    <xf numFmtId="2" fontId="6" fillId="0" borderId="7" xfId="0" applyNumberFormat="1" applyFont="1" applyBorder="1"/>
    <xf numFmtId="0" fontId="0" fillId="0" borderId="0" xfId="0" applyFont="1" applyBorder="1"/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0" xfId="0" applyBorder="1"/>
    <xf numFmtId="49" fontId="5" fillId="5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6" fillId="0" borderId="9" xfId="0" applyNumberFormat="1" applyFont="1" applyBorder="1"/>
    <xf numFmtId="0" fontId="0" fillId="4" borderId="10" xfId="0" applyFill="1" applyBorder="1"/>
    <xf numFmtId="0" fontId="0" fillId="4" borderId="11" xfId="0" applyFill="1" applyBorder="1"/>
    <xf numFmtId="0" fontId="0" fillId="4" borderId="12" xfId="0" applyFill="1" applyBorder="1"/>
    <xf numFmtId="0" fontId="2" fillId="7" borderId="8" xfId="0" applyFont="1" applyFill="1" applyBorder="1" applyAlignment="1">
      <alignment horizontal="center" wrapText="1"/>
    </xf>
    <xf numFmtId="0" fontId="2" fillId="7" borderId="8" xfId="0" applyFont="1" applyFill="1" applyBorder="1" applyAlignment="1">
      <alignment wrapText="1"/>
    </xf>
    <xf numFmtId="0" fontId="1" fillId="2" borderId="13" xfId="1" applyBorder="1" applyAlignment="1">
      <alignment horizontal="center" vertical="center" wrapText="1"/>
    </xf>
    <xf numFmtId="0" fontId="1" fillId="2" borderId="0" xfId="1" applyBorder="1" applyAlignment="1">
      <alignment horizontal="center" vertical="center" wrapText="1"/>
    </xf>
  </cellXfs>
  <cellStyles count="4">
    <cellStyle name="Normal_Sheet1" xfId="3"/>
    <cellStyle name="Изход" xfId="1" builtinId="21"/>
    <cellStyle name="Контролна клетка" xfId="2" builtinId="23"/>
    <cellStyle name="Нормален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4"/>
  <sheetViews>
    <sheetView tabSelected="1" topLeftCell="A22" workbookViewId="0">
      <selection activeCell="M13" sqref="M13"/>
    </sheetView>
  </sheetViews>
  <sheetFormatPr defaultRowHeight="15" x14ac:dyDescent="0.25"/>
  <cols>
    <col min="1" max="1" width="4.85546875" customWidth="1"/>
    <col min="2" max="2" width="13.7109375" customWidth="1"/>
    <col min="3" max="3" width="18.42578125" customWidth="1"/>
    <col min="4" max="4" width="26.7109375" style="43" customWidth="1"/>
    <col min="5" max="5" width="10.85546875" customWidth="1"/>
    <col min="6" max="6" width="16.42578125" customWidth="1"/>
    <col min="7" max="7" width="11.85546875" customWidth="1"/>
    <col min="8" max="8" width="11" customWidth="1"/>
    <col min="9" max="9" width="12.85546875" customWidth="1"/>
    <col min="10" max="10" width="10.140625" customWidth="1"/>
    <col min="11" max="11" width="11" customWidth="1"/>
    <col min="14" max="14" width="10.140625" customWidth="1"/>
    <col min="15" max="15" width="12.28515625" customWidth="1"/>
  </cols>
  <sheetData>
    <row r="1" spans="1:11" ht="77.25" customHeight="1" x14ac:dyDescent="0.25">
      <c r="A1" s="62" t="s">
        <v>224</v>
      </c>
      <c r="B1" s="63"/>
      <c r="C1" s="63"/>
      <c r="D1" s="63"/>
      <c r="E1" s="63"/>
      <c r="F1" s="63"/>
      <c r="G1" s="63"/>
      <c r="H1" s="63"/>
      <c r="I1" s="63"/>
      <c r="J1" s="63"/>
    </row>
    <row r="2" spans="1:11" ht="15.75" thickBot="1" x14ac:dyDescent="0.3"/>
    <row r="3" spans="1:11" ht="81" customHeight="1" thickTop="1" thickBot="1" x14ac:dyDescent="0.3">
      <c r="A3" s="1" t="s">
        <v>0</v>
      </c>
      <c r="B3" s="2" t="s">
        <v>1</v>
      </c>
      <c r="C3" s="2" t="s">
        <v>2</v>
      </c>
      <c r="D3" s="1" t="s">
        <v>3</v>
      </c>
      <c r="E3" s="1" t="s">
        <v>4</v>
      </c>
      <c r="F3" s="2" t="s">
        <v>5</v>
      </c>
      <c r="G3" s="1" t="s">
        <v>6</v>
      </c>
      <c r="H3" s="60" t="s">
        <v>221</v>
      </c>
      <c r="I3" s="60" t="s">
        <v>223</v>
      </c>
      <c r="J3" s="61" t="s">
        <v>222</v>
      </c>
    </row>
    <row r="4" spans="1:11" ht="15.75" thickBot="1" x14ac:dyDescent="0.3">
      <c r="A4" s="3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5">
        <v>7</v>
      </c>
      <c r="H4" s="57"/>
      <c r="I4" s="58"/>
      <c r="J4" s="59"/>
    </row>
    <row r="5" spans="1:11" x14ac:dyDescent="0.25">
      <c r="A5" s="6">
        <v>1</v>
      </c>
      <c r="B5" s="7" t="s">
        <v>7</v>
      </c>
      <c r="C5" s="7" t="s">
        <v>8</v>
      </c>
      <c r="D5" s="7" t="s">
        <v>220</v>
      </c>
      <c r="E5" s="9">
        <v>10</v>
      </c>
      <c r="F5" s="10" t="s">
        <v>9</v>
      </c>
      <c r="G5" s="11" t="s">
        <v>10</v>
      </c>
      <c r="H5" s="56">
        <v>6</v>
      </c>
      <c r="I5" s="56">
        <f>H5*E5</f>
        <v>60</v>
      </c>
      <c r="J5" s="56">
        <f>I5*20%</f>
        <v>12</v>
      </c>
    </row>
    <row r="6" spans="1:11" x14ac:dyDescent="0.25">
      <c r="A6" s="6">
        <v>2</v>
      </c>
      <c r="B6" s="12" t="s">
        <v>7</v>
      </c>
      <c r="C6" s="12" t="s">
        <v>8</v>
      </c>
      <c r="D6" s="12" t="s">
        <v>217</v>
      </c>
      <c r="E6" s="9">
        <v>8</v>
      </c>
      <c r="F6" s="10" t="s">
        <v>9</v>
      </c>
      <c r="G6" s="11" t="s">
        <v>10</v>
      </c>
      <c r="H6" s="48">
        <v>6</v>
      </c>
      <c r="I6" s="48">
        <f t="shared" ref="I6:I69" si="0">H6*E6</f>
        <v>48</v>
      </c>
      <c r="J6" s="48">
        <f t="shared" ref="J6:J69" si="1">I6*20%</f>
        <v>9.6000000000000014</v>
      </c>
    </row>
    <row r="7" spans="1:11" x14ac:dyDescent="0.25">
      <c r="A7" s="6">
        <v>3</v>
      </c>
      <c r="B7" s="14" t="s">
        <v>7</v>
      </c>
      <c r="C7" s="14" t="s">
        <v>8</v>
      </c>
      <c r="D7" s="14" t="s">
        <v>218</v>
      </c>
      <c r="E7" s="15">
        <v>2</v>
      </c>
      <c r="F7" s="10" t="s">
        <v>9</v>
      </c>
      <c r="G7" s="16" t="s">
        <v>10</v>
      </c>
      <c r="H7" s="48">
        <v>6</v>
      </c>
      <c r="I7" s="48">
        <f t="shared" si="0"/>
        <v>12</v>
      </c>
      <c r="J7" s="48">
        <f t="shared" si="1"/>
        <v>2.4000000000000004</v>
      </c>
    </row>
    <row r="8" spans="1:11" x14ac:dyDescent="0.25">
      <c r="A8" s="6">
        <v>4</v>
      </c>
      <c r="B8" s="12" t="s">
        <v>7</v>
      </c>
      <c r="C8" s="12" t="s">
        <v>8</v>
      </c>
      <c r="D8" s="12" t="s">
        <v>219</v>
      </c>
      <c r="E8" s="9">
        <v>5</v>
      </c>
      <c r="F8" s="10" t="s">
        <v>9</v>
      </c>
      <c r="G8" s="11" t="s">
        <v>10</v>
      </c>
      <c r="H8" s="48">
        <v>6</v>
      </c>
      <c r="I8" s="48">
        <f t="shared" si="0"/>
        <v>30</v>
      </c>
      <c r="J8" s="48">
        <f t="shared" si="1"/>
        <v>6</v>
      </c>
    </row>
    <row r="9" spans="1:11" x14ac:dyDescent="0.25">
      <c r="A9" s="6">
        <v>5</v>
      </c>
      <c r="B9" s="12" t="s">
        <v>7</v>
      </c>
      <c r="C9" s="12" t="s">
        <v>8</v>
      </c>
      <c r="D9" s="13" t="s">
        <v>14</v>
      </c>
      <c r="E9" s="9">
        <v>28.187999999999999</v>
      </c>
      <c r="F9" s="10" t="s">
        <v>9</v>
      </c>
      <c r="G9" s="11" t="s">
        <v>11</v>
      </c>
      <c r="H9" s="48">
        <v>6</v>
      </c>
      <c r="I9" s="48">
        <f t="shared" si="0"/>
        <v>169.12799999999999</v>
      </c>
      <c r="J9" s="48">
        <f t="shared" si="1"/>
        <v>33.825600000000001</v>
      </c>
    </row>
    <row r="10" spans="1:11" x14ac:dyDescent="0.25">
      <c r="A10" s="6">
        <v>6</v>
      </c>
      <c r="B10" s="7" t="s">
        <v>7</v>
      </c>
      <c r="C10" s="7" t="s">
        <v>8</v>
      </c>
      <c r="D10" s="8" t="s">
        <v>15</v>
      </c>
      <c r="E10" s="9">
        <v>4.1029999999999998</v>
      </c>
      <c r="F10" s="10" t="s">
        <v>9</v>
      </c>
      <c r="G10" s="17" t="s">
        <v>12</v>
      </c>
      <c r="H10" s="48">
        <v>6</v>
      </c>
      <c r="I10" s="48">
        <f t="shared" si="0"/>
        <v>24.617999999999999</v>
      </c>
      <c r="J10" s="48">
        <f t="shared" si="1"/>
        <v>4.9236000000000004</v>
      </c>
    </row>
    <row r="11" spans="1:11" x14ac:dyDescent="0.25">
      <c r="A11" s="6">
        <v>7</v>
      </c>
      <c r="B11" s="7" t="s">
        <v>7</v>
      </c>
      <c r="C11" s="7" t="s">
        <v>16</v>
      </c>
      <c r="D11" s="8" t="s">
        <v>19</v>
      </c>
      <c r="E11" s="9">
        <v>2.7210000000000001</v>
      </c>
      <c r="F11" s="10" t="s">
        <v>9</v>
      </c>
      <c r="G11" s="17" t="s">
        <v>20</v>
      </c>
      <c r="H11" s="48">
        <v>6</v>
      </c>
      <c r="I11" s="48">
        <f t="shared" si="0"/>
        <v>16.326000000000001</v>
      </c>
      <c r="J11" s="48">
        <f t="shared" si="1"/>
        <v>3.2652000000000001</v>
      </c>
    </row>
    <row r="12" spans="1:11" x14ac:dyDescent="0.25">
      <c r="A12" s="6">
        <v>8</v>
      </c>
      <c r="B12" s="7" t="s">
        <v>7</v>
      </c>
      <c r="C12" s="7" t="s">
        <v>16</v>
      </c>
      <c r="D12" s="8" t="s">
        <v>21</v>
      </c>
      <c r="E12" s="9">
        <v>104.514</v>
      </c>
      <c r="F12" s="10" t="s">
        <v>9</v>
      </c>
      <c r="G12" s="17" t="s">
        <v>17</v>
      </c>
      <c r="H12" s="48">
        <v>6</v>
      </c>
      <c r="I12" s="48">
        <f t="shared" si="0"/>
        <v>627.08399999999995</v>
      </c>
      <c r="J12" s="48">
        <f t="shared" si="1"/>
        <v>125.41679999999999</v>
      </c>
    </row>
    <row r="13" spans="1:11" x14ac:dyDescent="0.25">
      <c r="A13" s="6">
        <v>9</v>
      </c>
      <c r="B13" s="7" t="s">
        <v>7</v>
      </c>
      <c r="C13" s="7" t="s">
        <v>16</v>
      </c>
      <c r="D13" s="7" t="s">
        <v>216</v>
      </c>
      <c r="E13" s="9">
        <v>40</v>
      </c>
      <c r="F13" s="10" t="s">
        <v>9</v>
      </c>
      <c r="G13" s="18" t="s">
        <v>17</v>
      </c>
      <c r="H13" s="48">
        <v>6</v>
      </c>
      <c r="I13" s="48">
        <f t="shared" si="0"/>
        <v>240</v>
      </c>
      <c r="J13" s="48">
        <f t="shared" si="1"/>
        <v>48</v>
      </c>
    </row>
    <row r="14" spans="1:11" x14ac:dyDescent="0.25">
      <c r="A14" s="6">
        <v>10</v>
      </c>
      <c r="B14" s="7" t="s">
        <v>7</v>
      </c>
      <c r="C14" s="7" t="s">
        <v>16</v>
      </c>
      <c r="D14" s="8" t="s">
        <v>22</v>
      </c>
      <c r="E14" s="9">
        <v>30.126999999999999</v>
      </c>
      <c r="F14" s="10" t="s">
        <v>9</v>
      </c>
      <c r="G14" s="17" t="s">
        <v>20</v>
      </c>
      <c r="H14" s="48">
        <v>6</v>
      </c>
      <c r="I14" s="48">
        <f t="shared" si="0"/>
        <v>180.762</v>
      </c>
      <c r="J14" s="48">
        <f t="shared" si="1"/>
        <v>36.1524</v>
      </c>
    </row>
    <row r="15" spans="1:11" x14ac:dyDescent="0.25">
      <c r="A15" s="6">
        <v>11</v>
      </c>
      <c r="B15" s="12" t="s">
        <v>23</v>
      </c>
      <c r="C15" s="12" t="s">
        <v>24</v>
      </c>
      <c r="D15" s="13" t="s">
        <v>25</v>
      </c>
      <c r="E15" s="47">
        <v>9.9990000000000006</v>
      </c>
      <c r="F15" s="16" t="s">
        <v>9</v>
      </c>
      <c r="G15" s="33" t="s">
        <v>18</v>
      </c>
      <c r="H15" s="48">
        <v>5</v>
      </c>
      <c r="I15" s="48">
        <f t="shared" si="0"/>
        <v>49.995000000000005</v>
      </c>
      <c r="J15" s="48">
        <f t="shared" si="1"/>
        <v>9.9990000000000023</v>
      </c>
      <c r="K15" s="46"/>
    </row>
    <row r="16" spans="1:11" x14ac:dyDescent="0.25">
      <c r="A16" s="6">
        <v>12</v>
      </c>
      <c r="B16" s="12" t="s">
        <v>23</v>
      </c>
      <c r="C16" s="12" t="s">
        <v>24</v>
      </c>
      <c r="D16" s="13" t="s">
        <v>26</v>
      </c>
      <c r="E16" s="9">
        <v>4.4000000000000004</v>
      </c>
      <c r="F16" s="11" t="s">
        <v>9</v>
      </c>
      <c r="G16" s="10" t="s">
        <v>13</v>
      </c>
      <c r="H16" s="48">
        <v>5</v>
      </c>
      <c r="I16" s="48">
        <f t="shared" si="0"/>
        <v>22</v>
      </c>
      <c r="J16" s="48">
        <f t="shared" si="1"/>
        <v>4.4000000000000004</v>
      </c>
      <c r="K16" s="46"/>
    </row>
    <row r="17" spans="1:11" x14ac:dyDescent="0.25">
      <c r="A17" s="6">
        <v>13</v>
      </c>
      <c r="B17" s="12" t="s">
        <v>23</v>
      </c>
      <c r="C17" s="12" t="s">
        <v>24</v>
      </c>
      <c r="D17" s="12" t="s">
        <v>213</v>
      </c>
      <c r="E17" s="15">
        <v>7</v>
      </c>
      <c r="F17" s="16" t="s">
        <v>9</v>
      </c>
      <c r="G17" s="16" t="s">
        <v>13</v>
      </c>
      <c r="H17" s="48">
        <v>5</v>
      </c>
      <c r="I17" s="48">
        <f t="shared" si="0"/>
        <v>35</v>
      </c>
      <c r="J17" s="48">
        <f t="shared" si="1"/>
        <v>7</v>
      </c>
      <c r="K17" s="46"/>
    </row>
    <row r="18" spans="1:11" x14ac:dyDescent="0.25">
      <c r="A18" s="6">
        <v>14</v>
      </c>
      <c r="B18" s="12" t="s">
        <v>23</v>
      </c>
      <c r="C18" s="12" t="s">
        <v>24</v>
      </c>
      <c r="D18" s="12" t="s">
        <v>214</v>
      </c>
      <c r="E18" s="15">
        <v>6</v>
      </c>
      <c r="F18" s="16" t="s">
        <v>9</v>
      </c>
      <c r="G18" s="16" t="s">
        <v>17</v>
      </c>
      <c r="H18" s="48">
        <v>5</v>
      </c>
      <c r="I18" s="48">
        <f t="shared" si="0"/>
        <v>30</v>
      </c>
      <c r="J18" s="48">
        <f t="shared" si="1"/>
        <v>6</v>
      </c>
      <c r="K18" s="46"/>
    </row>
    <row r="19" spans="1:11" x14ac:dyDescent="0.25">
      <c r="A19" s="6">
        <v>15</v>
      </c>
      <c r="B19" s="12" t="s">
        <v>23</v>
      </c>
      <c r="C19" s="12" t="s">
        <v>24</v>
      </c>
      <c r="D19" s="12" t="s">
        <v>215</v>
      </c>
      <c r="E19" s="15">
        <v>24</v>
      </c>
      <c r="F19" s="16" t="s">
        <v>9</v>
      </c>
      <c r="G19" s="16" t="s">
        <v>17</v>
      </c>
      <c r="H19" s="48">
        <v>5</v>
      </c>
      <c r="I19" s="48">
        <f t="shared" si="0"/>
        <v>120</v>
      </c>
      <c r="J19" s="48">
        <f t="shared" si="1"/>
        <v>24</v>
      </c>
      <c r="K19" s="46"/>
    </row>
    <row r="20" spans="1:11" x14ac:dyDescent="0.25">
      <c r="A20" s="6">
        <v>16</v>
      </c>
      <c r="B20" s="12" t="s">
        <v>23</v>
      </c>
      <c r="C20" s="12" t="s">
        <v>24</v>
      </c>
      <c r="D20" s="13" t="s">
        <v>27</v>
      </c>
      <c r="E20" s="9">
        <v>3.504</v>
      </c>
      <c r="F20" s="11" t="s">
        <v>9</v>
      </c>
      <c r="G20" s="11" t="s">
        <v>13</v>
      </c>
      <c r="H20" s="48">
        <v>5</v>
      </c>
      <c r="I20" s="48">
        <f t="shared" si="0"/>
        <v>17.52</v>
      </c>
      <c r="J20" s="48">
        <f t="shared" si="1"/>
        <v>3.504</v>
      </c>
      <c r="K20" s="46"/>
    </row>
    <row r="21" spans="1:11" x14ac:dyDescent="0.25">
      <c r="A21" s="6">
        <v>17</v>
      </c>
      <c r="B21" s="12" t="s">
        <v>23</v>
      </c>
      <c r="C21" s="12" t="s">
        <v>24</v>
      </c>
      <c r="D21" s="13" t="s">
        <v>28</v>
      </c>
      <c r="E21" s="9">
        <v>1.851</v>
      </c>
      <c r="F21" s="11" t="s">
        <v>9</v>
      </c>
      <c r="G21" s="11" t="s">
        <v>13</v>
      </c>
      <c r="H21" s="48">
        <v>5</v>
      </c>
      <c r="I21" s="48">
        <f t="shared" si="0"/>
        <v>9.254999999999999</v>
      </c>
      <c r="J21" s="48">
        <f t="shared" si="1"/>
        <v>1.851</v>
      </c>
      <c r="K21" s="46"/>
    </row>
    <row r="22" spans="1:11" x14ac:dyDescent="0.25">
      <c r="A22" s="6">
        <v>18</v>
      </c>
      <c r="B22" s="12" t="s">
        <v>23</v>
      </c>
      <c r="C22" s="12" t="s">
        <v>24</v>
      </c>
      <c r="D22" s="13" t="s">
        <v>29</v>
      </c>
      <c r="E22" s="9">
        <v>3.996</v>
      </c>
      <c r="F22" s="11" t="s">
        <v>9</v>
      </c>
      <c r="G22" s="11" t="s">
        <v>13</v>
      </c>
      <c r="H22" s="48">
        <v>5</v>
      </c>
      <c r="I22" s="48">
        <f t="shared" si="0"/>
        <v>19.98</v>
      </c>
      <c r="J22" s="48">
        <f t="shared" si="1"/>
        <v>3.9960000000000004</v>
      </c>
      <c r="K22" s="46"/>
    </row>
    <row r="23" spans="1:11" x14ac:dyDescent="0.25">
      <c r="A23" s="6">
        <v>19</v>
      </c>
      <c r="B23" s="12" t="s">
        <v>23</v>
      </c>
      <c r="C23" s="12" t="s">
        <v>24</v>
      </c>
      <c r="D23" s="13" t="s">
        <v>30</v>
      </c>
      <c r="E23" s="9">
        <v>2.8980000000000001</v>
      </c>
      <c r="F23" s="11" t="s">
        <v>9</v>
      </c>
      <c r="G23" s="11" t="s">
        <v>13</v>
      </c>
      <c r="H23" s="48">
        <v>5</v>
      </c>
      <c r="I23" s="48">
        <f t="shared" si="0"/>
        <v>14.49</v>
      </c>
      <c r="J23" s="48">
        <f t="shared" si="1"/>
        <v>2.8980000000000001</v>
      </c>
      <c r="K23" s="46"/>
    </row>
    <row r="24" spans="1:11" x14ac:dyDescent="0.25">
      <c r="A24" s="6">
        <v>20</v>
      </c>
      <c r="B24" s="12" t="s">
        <v>23</v>
      </c>
      <c r="C24" s="12" t="s">
        <v>24</v>
      </c>
      <c r="D24" s="13" t="s">
        <v>31</v>
      </c>
      <c r="E24" s="9">
        <v>2.5009999999999999</v>
      </c>
      <c r="F24" s="11" t="s">
        <v>9</v>
      </c>
      <c r="G24" s="11" t="s">
        <v>13</v>
      </c>
      <c r="H24" s="48">
        <v>5</v>
      </c>
      <c r="I24" s="48">
        <f t="shared" si="0"/>
        <v>12.504999999999999</v>
      </c>
      <c r="J24" s="48">
        <f t="shared" si="1"/>
        <v>2.5009999999999999</v>
      </c>
      <c r="K24" s="46"/>
    </row>
    <row r="25" spans="1:11" x14ac:dyDescent="0.25">
      <c r="A25" s="6">
        <v>21</v>
      </c>
      <c r="B25" s="12" t="s">
        <v>23</v>
      </c>
      <c r="C25" s="12" t="s">
        <v>32</v>
      </c>
      <c r="D25" s="13" t="s">
        <v>33</v>
      </c>
      <c r="E25" s="9">
        <v>9.1389999999999993</v>
      </c>
      <c r="F25" s="11" t="s">
        <v>34</v>
      </c>
      <c r="G25" s="11" t="s">
        <v>20</v>
      </c>
      <c r="H25" s="48">
        <v>6</v>
      </c>
      <c r="I25" s="48">
        <f t="shared" si="0"/>
        <v>54.833999999999996</v>
      </c>
      <c r="J25" s="48">
        <f t="shared" si="1"/>
        <v>10.966799999999999</v>
      </c>
      <c r="K25" s="46"/>
    </row>
    <row r="26" spans="1:11" x14ac:dyDescent="0.25">
      <c r="A26" s="6">
        <v>22</v>
      </c>
      <c r="B26" s="7" t="s">
        <v>23</v>
      </c>
      <c r="C26" s="7" t="s">
        <v>35</v>
      </c>
      <c r="D26" s="8" t="s">
        <v>36</v>
      </c>
      <c r="E26" s="20">
        <v>0.89900000000000002</v>
      </c>
      <c r="F26" s="17" t="s">
        <v>9</v>
      </c>
      <c r="G26" s="17" t="s">
        <v>17</v>
      </c>
      <c r="H26" s="48">
        <v>5</v>
      </c>
      <c r="I26" s="48">
        <f t="shared" si="0"/>
        <v>4.4950000000000001</v>
      </c>
      <c r="J26" s="48">
        <f t="shared" si="1"/>
        <v>0.89900000000000002</v>
      </c>
      <c r="K26" s="46"/>
    </row>
    <row r="27" spans="1:11" x14ac:dyDescent="0.25">
      <c r="A27" s="6">
        <v>23</v>
      </c>
      <c r="B27" s="7" t="s">
        <v>23</v>
      </c>
      <c r="C27" s="7" t="s">
        <v>35</v>
      </c>
      <c r="D27" s="8" t="s">
        <v>37</v>
      </c>
      <c r="E27" s="20">
        <v>2.004</v>
      </c>
      <c r="F27" s="17" t="s">
        <v>38</v>
      </c>
      <c r="G27" s="17" t="s">
        <v>17</v>
      </c>
      <c r="H27" s="48">
        <v>5</v>
      </c>
      <c r="I27" s="48">
        <f t="shared" si="0"/>
        <v>10.02</v>
      </c>
      <c r="J27" s="48">
        <f t="shared" si="1"/>
        <v>2.004</v>
      </c>
      <c r="K27" s="46"/>
    </row>
    <row r="28" spans="1:11" x14ac:dyDescent="0.25">
      <c r="A28" s="6">
        <v>24</v>
      </c>
      <c r="B28" s="7" t="s">
        <v>23</v>
      </c>
      <c r="C28" s="7" t="s">
        <v>35</v>
      </c>
      <c r="D28" s="8" t="s">
        <v>39</v>
      </c>
      <c r="E28" s="20">
        <v>4.5010000000000003</v>
      </c>
      <c r="F28" s="17" t="s">
        <v>38</v>
      </c>
      <c r="G28" s="17" t="s">
        <v>40</v>
      </c>
      <c r="H28" s="48">
        <v>5</v>
      </c>
      <c r="I28" s="48">
        <f t="shared" si="0"/>
        <v>22.505000000000003</v>
      </c>
      <c r="J28" s="48">
        <f t="shared" si="1"/>
        <v>4.5010000000000003</v>
      </c>
      <c r="K28" s="46"/>
    </row>
    <row r="29" spans="1:11" x14ac:dyDescent="0.25">
      <c r="A29" s="6">
        <v>25</v>
      </c>
      <c r="B29" s="7" t="s">
        <v>23</v>
      </c>
      <c r="C29" s="7" t="s">
        <v>35</v>
      </c>
      <c r="D29" s="8" t="s">
        <v>41</v>
      </c>
      <c r="E29" s="20">
        <v>2.5</v>
      </c>
      <c r="F29" s="17" t="s">
        <v>9</v>
      </c>
      <c r="G29" s="17" t="s">
        <v>17</v>
      </c>
      <c r="H29" s="48">
        <v>5</v>
      </c>
      <c r="I29" s="48">
        <f t="shared" si="0"/>
        <v>12.5</v>
      </c>
      <c r="J29" s="48">
        <f t="shared" si="1"/>
        <v>2.5</v>
      </c>
    </row>
    <row r="30" spans="1:11" x14ac:dyDescent="0.25">
      <c r="A30" s="6">
        <v>26</v>
      </c>
      <c r="B30" s="7" t="s">
        <v>23</v>
      </c>
      <c r="C30" s="7" t="s">
        <v>35</v>
      </c>
      <c r="D30" s="8" t="s">
        <v>42</v>
      </c>
      <c r="E30" s="20">
        <v>1.6990000000000001</v>
      </c>
      <c r="F30" s="17" t="s">
        <v>38</v>
      </c>
      <c r="G30" s="17" t="s">
        <v>17</v>
      </c>
      <c r="H30" s="48">
        <v>5</v>
      </c>
      <c r="I30" s="48">
        <f t="shared" si="0"/>
        <v>8.495000000000001</v>
      </c>
      <c r="J30" s="48">
        <f t="shared" si="1"/>
        <v>1.6990000000000003</v>
      </c>
    </row>
    <row r="31" spans="1:11" x14ac:dyDescent="0.25">
      <c r="A31" s="6">
        <v>27</v>
      </c>
      <c r="B31" s="7" t="s">
        <v>23</v>
      </c>
      <c r="C31" s="7" t="s">
        <v>35</v>
      </c>
      <c r="D31" s="8" t="s">
        <v>43</v>
      </c>
      <c r="E31" s="20">
        <v>1.3009999999999999</v>
      </c>
      <c r="F31" s="17" t="s">
        <v>38</v>
      </c>
      <c r="G31" s="17" t="s">
        <v>17</v>
      </c>
      <c r="H31" s="48">
        <v>5</v>
      </c>
      <c r="I31" s="48">
        <f t="shared" si="0"/>
        <v>6.5049999999999999</v>
      </c>
      <c r="J31" s="48">
        <f t="shared" si="1"/>
        <v>1.3010000000000002</v>
      </c>
    </row>
    <row r="32" spans="1:11" x14ac:dyDescent="0.25">
      <c r="A32" s="6">
        <v>28</v>
      </c>
      <c r="B32" s="7" t="s">
        <v>23</v>
      </c>
      <c r="C32" s="7" t="s">
        <v>35</v>
      </c>
      <c r="D32" s="8" t="s">
        <v>44</v>
      </c>
      <c r="E32" s="20">
        <v>1.3009999999999999</v>
      </c>
      <c r="F32" s="17" t="s">
        <v>9</v>
      </c>
      <c r="G32" s="17" t="s">
        <v>17</v>
      </c>
      <c r="H32" s="48">
        <v>5</v>
      </c>
      <c r="I32" s="48">
        <f t="shared" si="0"/>
        <v>6.5049999999999999</v>
      </c>
      <c r="J32" s="48">
        <f t="shared" si="1"/>
        <v>1.3010000000000002</v>
      </c>
    </row>
    <row r="33" spans="1:10" x14ac:dyDescent="0.25">
      <c r="A33" s="6">
        <v>29</v>
      </c>
      <c r="B33" s="7" t="s">
        <v>23</v>
      </c>
      <c r="C33" s="7" t="s">
        <v>35</v>
      </c>
      <c r="D33" s="8" t="s">
        <v>45</v>
      </c>
      <c r="E33" s="20">
        <v>1.6990000000000001</v>
      </c>
      <c r="F33" s="17" t="s">
        <v>34</v>
      </c>
      <c r="G33" s="17" t="s">
        <v>17</v>
      </c>
      <c r="H33" s="48">
        <v>6</v>
      </c>
      <c r="I33" s="48">
        <f t="shared" si="0"/>
        <v>10.194000000000001</v>
      </c>
      <c r="J33" s="48">
        <f t="shared" si="1"/>
        <v>2.0388000000000002</v>
      </c>
    </row>
    <row r="34" spans="1:10" x14ac:dyDescent="0.25">
      <c r="A34" s="6">
        <v>30</v>
      </c>
      <c r="B34" s="7" t="s">
        <v>23</v>
      </c>
      <c r="C34" s="7" t="s">
        <v>35</v>
      </c>
      <c r="D34" s="8" t="s">
        <v>46</v>
      </c>
      <c r="E34" s="20">
        <v>2.3879999999999999</v>
      </c>
      <c r="F34" s="17" t="s">
        <v>9</v>
      </c>
      <c r="G34" s="17" t="s">
        <v>17</v>
      </c>
      <c r="H34" s="48">
        <v>5</v>
      </c>
      <c r="I34" s="48">
        <f t="shared" si="0"/>
        <v>11.94</v>
      </c>
      <c r="J34" s="48">
        <f t="shared" si="1"/>
        <v>2.3879999999999999</v>
      </c>
    </row>
    <row r="35" spans="1:10" x14ac:dyDescent="0.25">
      <c r="A35" s="6">
        <v>31</v>
      </c>
      <c r="B35" s="7" t="s">
        <v>23</v>
      </c>
      <c r="C35" s="7" t="s">
        <v>35</v>
      </c>
      <c r="D35" s="8" t="s">
        <v>47</v>
      </c>
      <c r="E35" s="20">
        <v>1.008</v>
      </c>
      <c r="F35" s="17" t="s">
        <v>9</v>
      </c>
      <c r="G35" s="17" t="s">
        <v>18</v>
      </c>
      <c r="H35" s="48">
        <v>5</v>
      </c>
      <c r="I35" s="48">
        <f t="shared" si="0"/>
        <v>5.04</v>
      </c>
      <c r="J35" s="48">
        <f t="shared" si="1"/>
        <v>1.008</v>
      </c>
    </row>
    <row r="36" spans="1:10" x14ac:dyDescent="0.25">
      <c r="A36" s="6">
        <v>32</v>
      </c>
      <c r="B36" s="7" t="s">
        <v>23</v>
      </c>
      <c r="C36" s="7" t="s">
        <v>35</v>
      </c>
      <c r="D36" s="8" t="s">
        <v>48</v>
      </c>
      <c r="E36" s="20">
        <v>5.2990000000000004</v>
      </c>
      <c r="F36" s="17" t="s">
        <v>38</v>
      </c>
      <c r="G36" s="17" t="s">
        <v>17</v>
      </c>
      <c r="H36" s="48">
        <v>5</v>
      </c>
      <c r="I36" s="48">
        <f t="shared" si="0"/>
        <v>26.495000000000001</v>
      </c>
      <c r="J36" s="48">
        <f t="shared" si="1"/>
        <v>5.2990000000000004</v>
      </c>
    </row>
    <row r="37" spans="1:10" x14ac:dyDescent="0.25">
      <c r="A37" s="6">
        <v>33</v>
      </c>
      <c r="B37" s="7" t="s">
        <v>23</v>
      </c>
      <c r="C37" s="7" t="s">
        <v>35</v>
      </c>
      <c r="D37" s="8" t="s">
        <v>49</v>
      </c>
      <c r="E37" s="20">
        <v>1.5</v>
      </c>
      <c r="F37" s="17" t="s">
        <v>34</v>
      </c>
      <c r="G37" s="17" t="s">
        <v>17</v>
      </c>
      <c r="H37" s="48">
        <v>6</v>
      </c>
      <c r="I37" s="48">
        <f t="shared" si="0"/>
        <v>9</v>
      </c>
      <c r="J37" s="48">
        <f t="shared" si="1"/>
        <v>1.8</v>
      </c>
    </row>
    <row r="38" spans="1:10" x14ac:dyDescent="0.25">
      <c r="A38" s="6">
        <v>34</v>
      </c>
      <c r="B38" s="7" t="s">
        <v>23</v>
      </c>
      <c r="C38" s="7" t="s">
        <v>35</v>
      </c>
      <c r="D38" s="8" t="s">
        <v>50</v>
      </c>
      <c r="E38" s="20">
        <v>1.1990000000000001</v>
      </c>
      <c r="F38" s="17" t="s">
        <v>34</v>
      </c>
      <c r="G38" s="17" t="s">
        <v>17</v>
      </c>
      <c r="H38" s="48">
        <v>6</v>
      </c>
      <c r="I38" s="48">
        <f t="shared" si="0"/>
        <v>7.1940000000000008</v>
      </c>
      <c r="J38" s="48">
        <f t="shared" si="1"/>
        <v>1.4388000000000003</v>
      </c>
    </row>
    <row r="39" spans="1:10" x14ac:dyDescent="0.25">
      <c r="A39" s="6">
        <v>35</v>
      </c>
      <c r="B39" s="7" t="s">
        <v>23</v>
      </c>
      <c r="C39" s="7" t="s">
        <v>35</v>
      </c>
      <c r="D39" s="8" t="s">
        <v>51</v>
      </c>
      <c r="E39" s="20">
        <v>0.999</v>
      </c>
      <c r="F39" s="17" t="s">
        <v>34</v>
      </c>
      <c r="G39" s="17" t="s">
        <v>17</v>
      </c>
      <c r="H39" s="48">
        <v>6</v>
      </c>
      <c r="I39" s="48">
        <f t="shared" si="0"/>
        <v>5.9939999999999998</v>
      </c>
      <c r="J39" s="48">
        <f t="shared" si="1"/>
        <v>1.1988000000000001</v>
      </c>
    </row>
    <row r="40" spans="1:10" x14ac:dyDescent="0.25">
      <c r="A40" s="6">
        <v>36</v>
      </c>
      <c r="B40" s="7" t="s">
        <v>23</v>
      </c>
      <c r="C40" s="7" t="s">
        <v>35</v>
      </c>
      <c r="D40" s="8" t="s">
        <v>52</v>
      </c>
      <c r="E40" s="20">
        <v>2</v>
      </c>
      <c r="F40" s="17" t="s">
        <v>9</v>
      </c>
      <c r="G40" s="17" t="s">
        <v>11</v>
      </c>
      <c r="H40" s="48">
        <v>5</v>
      </c>
      <c r="I40" s="48">
        <f t="shared" si="0"/>
        <v>10</v>
      </c>
      <c r="J40" s="48">
        <f t="shared" si="1"/>
        <v>2</v>
      </c>
    </row>
    <row r="41" spans="1:10" x14ac:dyDescent="0.25">
      <c r="A41" s="6">
        <v>37</v>
      </c>
      <c r="B41" s="7" t="s">
        <v>23</v>
      </c>
      <c r="C41" s="7" t="s">
        <v>35</v>
      </c>
      <c r="D41" s="8" t="s">
        <v>53</v>
      </c>
      <c r="E41" s="20">
        <v>1.506</v>
      </c>
      <c r="F41" s="17" t="s">
        <v>9</v>
      </c>
      <c r="G41" s="17" t="s">
        <v>11</v>
      </c>
      <c r="H41" s="48">
        <v>5</v>
      </c>
      <c r="I41" s="48">
        <f t="shared" si="0"/>
        <v>7.53</v>
      </c>
      <c r="J41" s="48">
        <f t="shared" si="1"/>
        <v>1.5060000000000002</v>
      </c>
    </row>
    <row r="42" spans="1:10" x14ac:dyDescent="0.25">
      <c r="A42" s="6">
        <v>38</v>
      </c>
      <c r="B42" s="7" t="s">
        <v>23</v>
      </c>
      <c r="C42" s="7" t="s">
        <v>35</v>
      </c>
      <c r="D42" s="8" t="s">
        <v>54</v>
      </c>
      <c r="E42" s="20">
        <v>1.8</v>
      </c>
      <c r="F42" s="17" t="s">
        <v>38</v>
      </c>
      <c r="G42" s="17" t="s">
        <v>20</v>
      </c>
      <c r="H42" s="48">
        <v>5</v>
      </c>
      <c r="I42" s="48">
        <f t="shared" si="0"/>
        <v>9</v>
      </c>
      <c r="J42" s="48">
        <f t="shared" si="1"/>
        <v>1.8</v>
      </c>
    </row>
    <row r="43" spans="1:10" x14ac:dyDescent="0.25">
      <c r="A43" s="6">
        <v>39</v>
      </c>
      <c r="B43" s="7" t="s">
        <v>23</v>
      </c>
      <c r="C43" s="7" t="s">
        <v>55</v>
      </c>
      <c r="D43" s="8" t="s">
        <v>56</v>
      </c>
      <c r="E43" s="20">
        <v>3</v>
      </c>
      <c r="F43" s="17" t="s">
        <v>9</v>
      </c>
      <c r="G43" s="17" t="s">
        <v>20</v>
      </c>
      <c r="H43" s="48">
        <v>5</v>
      </c>
      <c r="I43" s="48">
        <f t="shared" si="0"/>
        <v>15</v>
      </c>
      <c r="J43" s="48">
        <f t="shared" si="1"/>
        <v>3</v>
      </c>
    </row>
    <row r="44" spans="1:10" x14ac:dyDescent="0.25">
      <c r="A44" s="6">
        <v>40</v>
      </c>
      <c r="B44" s="7" t="s">
        <v>23</v>
      </c>
      <c r="C44" s="7" t="s">
        <v>57</v>
      </c>
      <c r="D44" s="8" t="s">
        <v>58</v>
      </c>
      <c r="E44" s="20">
        <v>4.0010000000000003</v>
      </c>
      <c r="F44" s="17" t="s">
        <v>9</v>
      </c>
      <c r="G44" s="17" t="s">
        <v>17</v>
      </c>
      <c r="H44" s="48">
        <v>5</v>
      </c>
      <c r="I44" s="48">
        <f t="shared" si="0"/>
        <v>20.005000000000003</v>
      </c>
      <c r="J44" s="48">
        <f t="shared" si="1"/>
        <v>4.0010000000000003</v>
      </c>
    </row>
    <row r="45" spans="1:10" x14ac:dyDescent="0.25">
      <c r="A45" s="6">
        <v>41</v>
      </c>
      <c r="B45" s="7" t="s">
        <v>23</v>
      </c>
      <c r="C45" s="7" t="s">
        <v>57</v>
      </c>
      <c r="D45" s="8" t="s">
        <v>59</v>
      </c>
      <c r="E45" s="20">
        <v>4</v>
      </c>
      <c r="F45" s="17" t="s">
        <v>9</v>
      </c>
      <c r="G45" s="17" t="s">
        <v>13</v>
      </c>
      <c r="H45" s="48">
        <v>5</v>
      </c>
      <c r="I45" s="48">
        <f t="shared" si="0"/>
        <v>20</v>
      </c>
      <c r="J45" s="48">
        <f t="shared" si="1"/>
        <v>4</v>
      </c>
    </row>
    <row r="46" spans="1:10" x14ac:dyDescent="0.25">
      <c r="A46" s="6">
        <v>42</v>
      </c>
      <c r="B46" s="7" t="s">
        <v>23</v>
      </c>
      <c r="C46" s="7" t="s">
        <v>57</v>
      </c>
      <c r="D46" s="8" t="s">
        <v>60</v>
      </c>
      <c r="E46" s="20">
        <v>6.5979999999999999</v>
      </c>
      <c r="F46" s="17" t="s">
        <v>9</v>
      </c>
      <c r="G46" s="17" t="s">
        <v>40</v>
      </c>
      <c r="H46" s="48">
        <v>5</v>
      </c>
      <c r="I46" s="48">
        <f t="shared" si="0"/>
        <v>32.99</v>
      </c>
      <c r="J46" s="48">
        <f t="shared" si="1"/>
        <v>6.5980000000000008</v>
      </c>
    </row>
    <row r="47" spans="1:10" x14ac:dyDescent="0.25">
      <c r="A47" s="6">
        <v>43</v>
      </c>
      <c r="B47" s="7" t="s">
        <v>23</v>
      </c>
      <c r="C47" s="7" t="s">
        <v>57</v>
      </c>
      <c r="D47" s="8" t="s">
        <v>61</v>
      </c>
      <c r="E47" s="20">
        <v>2.9990000000000001</v>
      </c>
      <c r="F47" s="17" t="s">
        <v>9</v>
      </c>
      <c r="G47" s="17" t="s">
        <v>40</v>
      </c>
      <c r="H47" s="48">
        <v>5</v>
      </c>
      <c r="I47" s="48">
        <f t="shared" si="0"/>
        <v>14.995000000000001</v>
      </c>
      <c r="J47" s="48">
        <f t="shared" si="1"/>
        <v>2.9990000000000006</v>
      </c>
    </row>
    <row r="48" spans="1:10" x14ac:dyDescent="0.25">
      <c r="A48" s="6">
        <v>44</v>
      </c>
      <c r="B48" s="7" t="s">
        <v>23</v>
      </c>
      <c r="C48" s="7" t="s">
        <v>62</v>
      </c>
      <c r="D48" s="8" t="s">
        <v>63</v>
      </c>
      <c r="E48" s="20">
        <v>0.71799999999999997</v>
      </c>
      <c r="F48" s="17" t="s">
        <v>9</v>
      </c>
      <c r="G48" s="17" t="s">
        <v>10</v>
      </c>
      <c r="H48" s="48">
        <v>5</v>
      </c>
      <c r="I48" s="48">
        <f t="shared" si="0"/>
        <v>3.59</v>
      </c>
      <c r="J48" s="48">
        <f t="shared" si="1"/>
        <v>0.71799999999999997</v>
      </c>
    </row>
    <row r="49" spans="1:10" x14ac:dyDescent="0.25">
      <c r="A49" s="6">
        <v>45</v>
      </c>
      <c r="B49" s="7" t="s">
        <v>23</v>
      </c>
      <c r="C49" s="7" t="s">
        <v>64</v>
      </c>
      <c r="D49" s="8" t="s">
        <v>65</v>
      </c>
      <c r="E49" s="20">
        <v>42.463000000000001</v>
      </c>
      <c r="F49" s="17" t="s">
        <v>9</v>
      </c>
      <c r="G49" s="17" t="s">
        <v>20</v>
      </c>
      <c r="H49" s="48">
        <v>5</v>
      </c>
      <c r="I49" s="48">
        <f t="shared" si="0"/>
        <v>212.315</v>
      </c>
      <c r="J49" s="48">
        <f t="shared" si="1"/>
        <v>42.463000000000001</v>
      </c>
    </row>
    <row r="50" spans="1:10" x14ac:dyDescent="0.25">
      <c r="A50" s="6">
        <v>46</v>
      </c>
      <c r="B50" s="7" t="s">
        <v>66</v>
      </c>
      <c r="C50" s="7" t="s">
        <v>67</v>
      </c>
      <c r="D50" s="21" t="s">
        <v>68</v>
      </c>
      <c r="E50" s="22">
        <v>4.0659999999999998</v>
      </c>
      <c r="F50" s="23" t="s">
        <v>9</v>
      </c>
      <c r="G50" s="17" t="s">
        <v>20</v>
      </c>
      <c r="H50" s="48">
        <v>5</v>
      </c>
      <c r="I50" s="48">
        <f t="shared" si="0"/>
        <v>20.329999999999998</v>
      </c>
      <c r="J50" s="48">
        <f t="shared" si="1"/>
        <v>4.0659999999999998</v>
      </c>
    </row>
    <row r="51" spans="1:10" x14ac:dyDescent="0.25">
      <c r="A51" s="6">
        <v>47</v>
      </c>
      <c r="B51" s="7" t="s">
        <v>66</v>
      </c>
      <c r="C51" s="7" t="s">
        <v>67</v>
      </c>
      <c r="D51" s="21" t="s">
        <v>69</v>
      </c>
      <c r="E51" s="22">
        <v>43.192999999999998</v>
      </c>
      <c r="F51" s="23" t="s">
        <v>9</v>
      </c>
      <c r="G51" s="17" t="s">
        <v>20</v>
      </c>
      <c r="H51" s="48">
        <v>5</v>
      </c>
      <c r="I51" s="48">
        <f t="shared" si="0"/>
        <v>215.96499999999997</v>
      </c>
      <c r="J51" s="48">
        <f t="shared" si="1"/>
        <v>43.192999999999998</v>
      </c>
    </row>
    <row r="52" spans="1:10" x14ac:dyDescent="0.25">
      <c r="A52" s="6">
        <v>48</v>
      </c>
      <c r="B52" s="7" t="s">
        <v>66</v>
      </c>
      <c r="C52" s="7" t="s">
        <v>67</v>
      </c>
      <c r="D52" s="21" t="s">
        <v>70</v>
      </c>
      <c r="E52" s="22">
        <v>3.4260000000000002</v>
      </c>
      <c r="F52" s="23" t="s">
        <v>9</v>
      </c>
      <c r="G52" s="17" t="s">
        <v>20</v>
      </c>
      <c r="H52" s="48">
        <v>5</v>
      </c>
      <c r="I52" s="48">
        <f t="shared" si="0"/>
        <v>17.130000000000003</v>
      </c>
      <c r="J52" s="48">
        <f t="shared" si="1"/>
        <v>3.4260000000000006</v>
      </c>
    </row>
    <row r="53" spans="1:10" x14ac:dyDescent="0.25">
      <c r="A53" s="6">
        <v>49</v>
      </c>
      <c r="B53" s="7" t="s">
        <v>66</v>
      </c>
      <c r="C53" s="7" t="s">
        <v>67</v>
      </c>
      <c r="D53" s="21" t="s">
        <v>71</v>
      </c>
      <c r="E53" s="22">
        <v>20.024999999999999</v>
      </c>
      <c r="F53" s="23" t="s">
        <v>9</v>
      </c>
      <c r="G53" s="17" t="s">
        <v>20</v>
      </c>
      <c r="H53" s="48">
        <v>5</v>
      </c>
      <c r="I53" s="48">
        <f t="shared" si="0"/>
        <v>100.125</v>
      </c>
      <c r="J53" s="48">
        <f t="shared" si="1"/>
        <v>20.025000000000002</v>
      </c>
    </row>
    <row r="54" spans="1:10" x14ac:dyDescent="0.25">
      <c r="A54" s="6">
        <v>50</v>
      </c>
      <c r="B54" s="7" t="s">
        <v>66</v>
      </c>
      <c r="C54" s="7" t="s">
        <v>72</v>
      </c>
      <c r="D54" s="21" t="s">
        <v>73</v>
      </c>
      <c r="E54" s="22">
        <v>1.7989999999999999</v>
      </c>
      <c r="F54" s="23" t="s">
        <v>74</v>
      </c>
      <c r="G54" s="24" t="s">
        <v>11</v>
      </c>
      <c r="H54" s="48">
        <v>8</v>
      </c>
      <c r="I54" s="48">
        <f t="shared" si="0"/>
        <v>14.391999999999999</v>
      </c>
      <c r="J54" s="48">
        <f t="shared" si="1"/>
        <v>2.8784000000000001</v>
      </c>
    </row>
    <row r="55" spans="1:10" x14ac:dyDescent="0.25">
      <c r="A55" s="6">
        <v>51</v>
      </c>
      <c r="B55" s="7" t="s">
        <v>66</v>
      </c>
      <c r="C55" s="7" t="s">
        <v>72</v>
      </c>
      <c r="D55" s="21" t="s">
        <v>75</v>
      </c>
      <c r="E55" s="22">
        <v>19.984999999999999</v>
      </c>
      <c r="F55" s="23" t="s">
        <v>74</v>
      </c>
      <c r="G55" s="24" t="s">
        <v>11</v>
      </c>
      <c r="H55" s="48">
        <v>8</v>
      </c>
      <c r="I55" s="48">
        <f t="shared" si="0"/>
        <v>159.88</v>
      </c>
      <c r="J55" s="48">
        <f t="shared" si="1"/>
        <v>31.975999999999999</v>
      </c>
    </row>
    <row r="56" spans="1:10" x14ac:dyDescent="0.25">
      <c r="A56" s="6">
        <v>52</v>
      </c>
      <c r="B56" s="7" t="s">
        <v>66</v>
      </c>
      <c r="C56" s="7" t="s">
        <v>76</v>
      </c>
      <c r="D56" s="21" t="s">
        <v>77</v>
      </c>
      <c r="E56" s="22">
        <v>5.93</v>
      </c>
      <c r="F56" s="23" t="s">
        <v>9</v>
      </c>
      <c r="G56" s="24" t="s">
        <v>17</v>
      </c>
      <c r="H56" s="48">
        <v>5</v>
      </c>
      <c r="I56" s="48">
        <f t="shared" si="0"/>
        <v>29.65</v>
      </c>
      <c r="J56" s="48">
        <f t="shared" si="1"/>
        <v>5.93</v>
      </c>
    </row>
    <row r="57" spans="1:10" x14ac:dyDescent="0.25">
      <c r="A57" s="6">
        <v>53</v>
      </c>
      <c r="B57" s="7" t="s">
        <v>66</v>
      </c>
      <c r="C57" s="7" t="s">
        <v>76</v>
      </c>
      <c r="D57" s="21" t="s">
        <v>78</v>
      </c>
      <c r="E57" s="22">
        <v>1.22</v>
      </c>
      <c r="F57" s="23" t="s">
        <v>9</v>
      </c>
      <c r="G57" s="24" t="s">
        <v>13</v>
      </c>
      <c r="H57" s="48">
        <v>5</v>
      </c>
      <c r="I57" s="48">
        <f t="shared" si="0"/>
        <v>6.1</v>
      </c>
      <c r="J57" s="48">
        <f t="shared" si="1"/>
        <v>1.22</v>
      </c>
    </row>
    <row r="58" spans="1:10" x14ac:dyDescent="0.25">
      <c r="A58" s="6">
        <v>54</v>
      </c>
      <c r="B58" s="7" t="s">
        <v>66</v>
      </c>
      <c r="C58" s="7" t="s">
        <v>76</v>
      </c>
      <c r="D58" s="21" t="s">
        <v>79</v>
      </c>
      <c r="E58" s="22">
        <v>24.288</v>
      </c>
      <c r="F58" s="23" t="s">
        <v>9</v>
      </c>
      <c r="G58" s="24" t="s">
        <v>17</v>
      </c>
      <c r="H58" s="48">
        <v>5</v>
      </c>
      <c r="I58" s="48">
        <f t="shared" si="0"/>
        <v>121.44</v>
      </c>
      <c r="J58" s="48">
        <f t="shared" si="1"/>
        <v>24.288</v>
      </c>
    </row>
    <row r="59" spans="1:10" x14ac:dyDescent="0.25">
      <c r="A59" s="6">
        <v>55</v>
      </c>
      <c r="B59" s="7" t="s">
        <v>66</v>
      </c>
      <c r="C59" s="7" t="s">
        <v>80</v>
      </c>
      <c r="D59" s="25" t="s">
        <v>81</v>
      </c>
      <c r="E59" s="26">
        <v>0.95</v>
      </c>
      <c r="F59" s="27" t="s">
        <v>74</v>
      </c>
      <c r="G59" s="24" t="s">
        <v>13</v>
      </c>
      <c r="H59" s="48">
        <v>8</v>
      </c>
      <c r="I59" s="48">
        <f t="shared" si="0"/>
        <v>7.6</v>
      </c>
      <c r="J59" s="48">
        <f t="shared" si="1"/>
        <v>1.52</v>
      </c>
    </row>
    <row r="60" spans="1:10" x14ac:dyDescent="0.25">
      <c r="A60" s="6">
        <v>56</v>
      </c>
      <c r="B60" s="7" t="s">
        <v>66</v>
      </c>
      <c r="C60" s="7" t="s">
        <v>80</v>
      </c>
      <c r="D60" s="28" t="s">
        <v>82</v>
      </c>
      <c r="E60" s="26">
        <v>2.9990000000000001</v>
      </c>
      <c r="F60" s="27" t="s">
        <v>9</v>
      </c>
      <c r="G60" s="24" t="s">
        <v>11</v>
      </c>
      <c r="H60" s="48">
        <v>5</v>
      </c>
      <c r="I60" s="48">
        <f t="shared" si="0"/>
        <v>14.995000000000001</v>
      </c>
      <c r="J60" s="48">
        <f t="shared" si="1"/>
        <v>2.9990000000000006</v>
      </c>
    </row>
    <row r="61" spans="1:10" x14ac:dyDescent="0.25">
      <c r="A61" s="6">
        <v>57</v>
      </c>
      <c r="B61" s="7" t="s">
        <v>66</v>
      </c>
      <c r="C61" s="7" t="s">
        <v>80</v>
      </c>
      <c r="D61" s="28" t="s">
        <v>83</v>
      </c>
      <c r="E61" s="26">
        <v>4.2990000000000004</v>
      </c>
      <c r="F61" s="27" t="s">
        <v>9</v>
      </c>
      <c r="G61" s="24" t="s">
        <v>11</v>
      </c>
      <c r="H61" s="48">
        <v>5</v>
      </c>
      <c r="I61" s="48">
        <f t="shared" si="0"/>
        <v>21.495000000000001</v>
      </c>
      <c r="J61" s="48">
        <f t="shared" si="1"/>
        <v>4.2990000000000004</v>
      </c>
    </row>
    <row r="62" spans="1:10" x14ac:dyDescent="0.25">
      <c r="A62" s="6">
        <v>58</v>
      </c>
      <c r="B62" s="7" t="s">
        <v>66</v>
      </c>
      <c r="C62" s="7" t="s">
        <v>80</v>
      </c>
      <c r="D62" s="28" t="s">
        <v>84</v>
      </c>
      <c r="E62" s="26">
        <v>1.5860000000000001</v>
      </c>
      <c r="F62" s="27" t="s">
        <v>9</v>
      </c>
      <c r="G62" s="24" t="s">
        <v>12</v>
      </c>
      <c r="H62" s="48">
        <v>5</v>
      </c>
      <c r="I62" s="48">
        <f t="shared" si="0"/>
        <v>7.9300000000000006</v>
      </c>
      <c r="J62" s="48">
        <f t="shared" si="1"/>
        <v>1.5860000000000003</v>
      </c>
    </row>
    <row r="63" spans="1:10" x14ac:dyDescent="0.25">
      <c r="A63" s="6">
        <v>59</v>
      </c>
      <c r="B63" s="7" t="s">
        <v>66</v>
      </c>
      <c r="C63" s="7" t="s">
        <v>80</v>
      </c>
      <c r="D63" s="28" t="s">
        <v>85</v>
      </c>
      <c r="E63" s="26">
        <v>1.0109999999999999</v>
      </c>
      <c r="F63" s="27" t="s">
        <v>9</v>
      </c>
      <c r="G63" s="24" t="s">
        <v>12</v>
      </c>
      <c r="H63" s="48">
        <v>5</v>
      </c>
      <c r="I63" s="48">
        <f t="shared" si="0"/>
        <v>5.0549999999999997</v>
      </c>
      <c r="J63" s="48">
        <f t="shared" si="1"/>
        <v>1.0109999999999999</v>
      </c>
    </row>
    <row r="64" spans="1:10" x14ac:dyDescent="0.25">
      <c r="A64" s="6">
        <v>60</v>
      </c>
      <c r="B64" s="7" t="s">
        <v>66</v>
      </c>
      <c r="C64" s="7" t="s">
        <v>80</v>
      </c>
      <c r="D64" s="28" t="s">
        <v>86</v>
      </c>
      <c r="E64" s="26">
        <v>0.66700000000000004</v>
      </c>
      <c r="F64" s="27" t="s">
        <v>9</v>
      </c>
      <c r="G64" s="24" t="s">
        <v>12</v>
      </c>
      <c r="H64" s="48">
        <v>5</v>
      </c>
      <c r="I64" s="48">
        <f t="shared" si="0"/>
        <v>3.335</v>
      </c>
      <c r="J64" s="48">
        <f t="shared" si="1"/>
        <v>0.66700000000000004</v>
      </c>
    </row>
    <row r="65" spans="1:10" x14ac:dyDescent="0.25">
      <c r="A65" s="6">
        <v>61</v>
      </c>
      <c r="B65" s="7" t="s">
        <v>66</v>
      </c>
      <c r="C65" s="7" t="s">
        <v>80</v>
      </c>
      <c r="D65" s="28" t="s">
        <v>87</v>
      </c>
      <c r="E65" s="26">
        <v>5.55</v>
      </c>
      <c r="F65" s="27" t="s">
        <v>9</v>
      </c>
      <c r="G65" s="24" t="s">
        <v>11</v>
      </c>
      <c r="H65" s="48">
        <v>5</v>
      </c>
      <c r="I65" s="48">
        <f t="shared" si="0"/>
        <v>27.75</v>
      </c>
      <c r="J65" s="48">
        <f t="shared" si="1"/>
        <v>5.5500000000000007</v>
      </c>
    </row>
    <row r="66" spans="1:10" x14ac:dyDescent="0.25">
      <c r="A66" s="6">
        <v>62</v>
      </c>
      <c r="B66" s="7" t="s">
        <v>66</v>
      </c>
      <c r="C66" s="7" t="s">
        <v>80</v>
      </c>
      <c r="D66" s="28" t="s">
        <v>88</v>
      </c>
      <c r="E66" s="26">
        <v>6.1230000000000002</v>
      </c>
      <c r="F66" s="27" t="s">
        <v>9</v>
      </c>
      <c r="G66" s="24" t="s">
        <v>11</v>
      </c>
      <c r="H66" s="48">
        <v>5</v>
      </c>
      <c r="I66" s="48">
        <f t="shared" si="0"/>
        <v>30.615000000000002</v>
      </c>
      <c r="J66" s="48">
        <f t="shared" si="1"/>
        <v>6.1230000000000011</v>
      </c>
    </row>
    <row r="67" spans="1:10" x14ac:dyDescent="0.25">
      <c r="A67" s="6">
        <v>63</v>
      </c>
      <c r="B67" s="7" t="s">
        <v>66</v>
      </c>
      <c r="C67" s="7" t="s">
        <v>80</v>
      </c>
      <c r="D67" s="28" t="s">
        <v>89</v>
      </c>
      <c r="E67" s="26">
        <v>1.4239999999999999</v>
      </c>
      <c r="F67" s="27" t="s">
        <v>9</v>
      </c>
      <c r="G67" s="24" t="s">
        <v>18</v>
      </c>
      <c r="H67" s="48">
        <v>5</v>
      </c>
      <c r="I67" s="48">
        <f t="shared" si="0"/>
        <v>7.1199999999999992</v>
      </c>
      <c r="J67" s="48">
        <f t="shared" si="1"/>
        <v>1.4239999999999999</v>
      </c>
    </row>
    <row r="68" spans="1:10" x14ac:dyDescent="0.25">
      <c r="A68" s="6">
        <v>64</v>
      </c>
      <c r="B68" s="7" t="s">
        <v>66</v>
      </c>
      <c r="C68" s="7" t="s">
        <v>80</v>
      </c>
      <c r="D68" s="28" t="s">
        <v>90</v>
      </c>
      <c r="E68" s="26">
        <v>0.95</v>
      </c>
      <c r="F68" s="27" t="s">
        <v>9</v>
      </c>
      <c r="G68" s="24" t="s">
        <v>18</v>
      </c>
      <c r="H68" s="48">
        <v>5</v>
      </c>
      <c r="I68" s="48">
        <f t="shared" si="0"/>
        <v>4.75</v>
      </c>
      <c r="J68" s="48">
        <f t="shared" si="1"/>
        <v>0.95000000000000007</v>
      </c>
    </row>
    <row r="69" spans="1:10" x14ac:dyDescent="0.25">
      <c r="A69" s="6">
        <v>65</v>
      </c>
      <c r="B69" s="7" t="s">
        <v>66</v>
      </c>
      <c r="C69" s="7" t="s">
        <v>80</v>
      </c>
      <c r="D69" s="28" t="s">
        <v>91</v>
      </c>
      <c r="E69" s="26">
        <v>9.9</v>
      </c>
      <c r="F69" s="27" t="s">
        <v>9</v>
      </c>
      <c r="G69" s="24" t="s">
        <v>18</v>
      </c>
      <c r="H69" s="48">
        <v>5</v>
      </c>
      <c r="I69" s="48">
        <f t="shared" si="0"/>
        <v>49.5</v>
      </c>
      <c r="J69" s="48">
        <f t="shared" si="1"/>
        <v>9.9</v>
      </c>
    </row>
    <row r="70" spans="1:10" x14ac:dyDescent="0.25">
      <c r="A70" s="6">
        <v>66</v>
      </c>
      <c r="B70" s="7" t="s">
        <v>66</v>
      </c>
      <c r="C70" s="7" t="s">
        <v>80</v>
      </c>
      <c r="D70" s="28" t="s">
        <v>92</v>
      </c>
      <c r="E70" s="26">
        <v>3.609</v>
      </c>
      <c r="F70" s="27" t="s">
        <v>9</v>
      </c>
      <c r="G70" s="24" t="s">
        <v>18</v>
      </c>
      <c r="H70" s="48">
        <v>5</v>
      </c>
      <c r="I70" s="48">
        <f t="shared" ref="I70:I133" si="2">H70*E70</f>
        <v>18.045000000000002</v>
      </c>
      <c r="J70" s="48">
        <f t="shared" ref="J70:J133" si="3">I70*20%</f>
        <v>3.6090000000000004</v>
      </c>
    </row>
    <row r="71" spans="1:10" x14ac:dyDescent="0.25">
      <c r="A71" s="6">
        <v>67</v>
      </c>
      <c r="B71" s="7" t="s">
        <v>66</v>
      </c>
      <c r="C71" s="7" t="s">
        <v>80</v>
      </c>
      <c r="D71" s="28" t="s">
        <v>93</v>
      </c>
      <c r="E71" s="26">
        <v>7.6</v>
      </c>
      <c r="F71" s="27" t="s">
        <v>9</v>
      </c>
      <c r="G71" s="24" t="s">
        <v>11</v>
      </c>
      <c r="H71" s="48">
        <v>5</v>
      </c>
      <c r="I71" s="48">
        <f t="shared" si="2"/>
        <v>38</v>
      </c>
      <c r="J71" s="48">
        <f t="shared" si="3"/>
        <v>7.6000000000000005</v>
      </c>
    </row>
    <row r="72" spans="1:10" x14ac:dyDescent="0.25">
      <c r="A72" s="6">
        <v>68</v>
      </c>
      <c r="B72" s="7" t="s">
        <v>66</v>
      </c>
      <c r="C72" s="7" t="s">
        <v>80</v>
      </c>
      <c r="D72" s="28" t="s">
        <v>94</v>
      </c>
      <c r="E72" s="26">
        <v>3.4340000000000002</v>
      </c>
      <c r="F72" s="23" t="s">
        <v>9</v>
      </c>
      <c r="G72" s="24" t="s">
        <v>11</v>
      </c>
      <c r="H72" s="48">
        <v>5</v>
      </c>
      <c r="I72" s="48">
        <f t="shared" si="2"/>
        <v>17.170000000000002</v>
      </c>
      <c r="J72" s="48">
        <f t="shared" si="3"/>
        <v>3.4340000000000006</v>
      </c>
    </row>
    <row r="73" spans="1:10" x14ac:dyDescent="0.25">
      <c r="A73" s="6">
        <v>69</v>
      </c>
      <c r="B73" s="7" t="s">
        <v>66</v>
      </c>
      <c r="C73" s="7" t="s">
        <v>80</v>
      </c>
      <c r="D73" s="28" t="s">
        <v>95</v>
      </c>
      <c r="E73" s="26">
        <v>3.702</v>
      </c>
      <c r="F73" s="23" t="s">
        <v>9</v>
      </c>
      <c r="G73" s="24" t="s">
        <v>11</v>
      </c>
      <c r="H73" s="48">
        <v>5</v>
      </c>
      <c r="I73" s="48">
        <f t="shared" si="2"/>
        <v>18.509999999999998</v>
      </c>
      <c r="J73" s="48">
        <f t="shared" si="3"/>
        <v>3.702</v>
      </c>
    </row>
    <row r="74" spans="1:10" x14ac:dyDescent="0.25">
      <c r="A74" s="6">
        <v>70</v>
      </c>
      <c r="B74" s="7" t="s">
        <v>66</v>
      </c>
      <c r="C74" s="7" t="s">
        <v>80</v>
      </c>
      <c r="D74" s="28" t="s">
        <v>96</v>
      </c>
      <c r="E74" s="26">
        <v>4.2190000000000003</v>
      </c>
      <c r="F74" s="23" t="s">
        <v>9</v>
      </c>
      <c r="G74" s="24" t="s">
        <v>18</v>
      </c>
      <c r="H74" s="48">
        <v>5</v>
      </c>
      <c r="I74" s="48">
        <f t="shared" si="2"/>
        <v>21.095000000000002</v>
      </c>
      <c r="J74" s="48">
        <f t="shared" si="3"/>
        <v>4.2190000000000003</v>
      </c>
    </row>
    <row r="75" spans="1:10" x14ac:dyDescent="0.25">
      <c r="A75" s="6">
        <v>71</v>
      </c>
      <c r="B75" s="7" t="s">
        <v>66</v>
      </c>
      <c r="C75" s="7" t="s">
        <v>80</v>
      </c>
      <c r="D75" s="21" t="s">
        <v>97</v>
      </c>
      <c r="E75" s="22">
        <v>0.999</v>
      </c>
      <c r="F75" s="23" t="s">
        <v>9</v>
      </c>
      <c r="G75" s="24" t="s">
        <v>11</v>
      </c>
      <c r="H75" s="48">
        <v>5</v>
      </c>
      <c r="I75" s="48">
        <f t="shared" si="2"/>
        <v>4.9950000000000001</v>
      </c>
      <c r="J75" s="48">
        <f t="shared" si="3"/>
        <v>0.99900000000000011</v>
      </c>
    </row>
    <row r="76" spans="1:10" x14ac:dyDescent="0.25">
      <c r="A76" s="6">
        <v>72</v>
      </c>
      <c r="B76" s="7" t="s">
        <v>66</v>
      </c>
      <c r="C76" s="7" t="s">
        <v>80</v>
      </c>
      <c r="D76" s="21" t="s">
        <v>98</v>
      </c>
      <c r="E76" s="22">
        <v>2</v>
      </c>
      <c r="F76" s="23" t="s">
        <v>9</v>
      </c>
      <c r="G76" s="24" t="s">
        <v>13</v>
      </c>
      <c r="H76" s="48">
        <v>5</v>
      </c>
      <c r="I76" s="48">
        <f t="shared" si="2"/>
        <v>10</v>
      </c>
      <c r="J76" s="48">
        <f t="shared" si="3"/>
        <v>2</v>
      </c>
    </row>
    <row r="77" spans="1:10" x14ac:dyDescent="0.25">
      <c r="A77" s="6">
        <v>73</v>
      </c>
      <c r="B77" s="7" t="s">
        <v>66</v>
      </c>
      <c r="C77" s="7" t="s">
        <v>80</v>
      </c>
      <c r="D77" s="21" t="s">
        <v>99</v>
      </c>
      <c r="E77" s="22">
        <v>7.399</v>
      </c>
      <c r="F77" s="23" t="s">
        <v>9</v>
      </c>
      <c r="G77" s="24" t="s">
        <v>18</v>
      </c>
      <c r="H77" s="48">
        <v>5</v>
      </c>
      <c r="I77" s="48">
        <f t="shared" si="2"/>
        <v>36.994999999999997</v>
      </c>
      <c r="J77" s="48">
        <f t="shared" si="3"/>
        <v>7.399</v>
      </c>
    </row>
    <row r="78" spans="1:10" x14ac:dyDescent="0.25">
      <c r="A78" s="6">
        <v>74</v>
      </c>
      <c r="B78" s="7" t="s">
        <v>66</v>
      </c>
      <c r="C78" s="7" t="s">
        <v>100</v>
      </c>
      <c r="D78" s="21" t="s">
        <v>101</v>
      </c>
      <c r="E78" s="22">
        <v>0.60899999999999999</v>
      </c>
      <c r="F78" s="23" t="s">
        <v>9</v>
      </c>
      <c r="G78" s="24" t="s">
        <v>17</v>
      </c>
      <c r="H78" s="48">
        <v>5</v>
      </c>
      <c r="I78" s="48">
        <f t="shared" si="2"/>
        <v>3.0449999999999999</v>
      </c>
      <c r="J78" s="48">
        <f t="shared" si="3"/>
        <v>0.60899999999999999</v>
      </c>
    </row>
    <row r="79" spans="1:10" x14ac:dyDescent="0.25">
      <c r="A79" s="6">
        <v>75</v>
      </c>
      <c r="B79" s="7" t="s">
        <v>66</v>
      </c>
      <c r="C79" s="7" t="s">
        <v>100</v>
      </c>
      <c r="D79" s="21" t="s">
        <v>102</v>
      </c>
      <c r="E79" s="22">
        <v>3.9990000000000001</v>
      </c>
      <c r="F79" s="23" t="s">
        <v>9</v>
      </c>
      <c r="G79" s="24" t="s">
        <v>17</v>
      </c>
      <c r="H79" s="48">
        <v>5</v>
      </c>
      <c r="I79" s="48">
        <f t="shared" si="2"/>
        <v>19.995000000000001</v>
      </c>
      <c r="J79" s="48">
        <f t="shared" si="3"/>
        <v>3.9990000000000006</v>
      </c>
    </row>
    <row r="80" spans="1:10" x14ac:dyDescent="0.25">
      <c r="A80" s="6">
        <v>76</v>
      </c>
      <c r="B80" s="7" t="s">
        <v>66</v>
      </c>
      <c r="C80" s="7" t="s">
        <v>100</v>
      </c>
      <c r="D80" s="21" t="s">
        <v>103</v>
      </c>
      <c r="E80" s="22">
        <v>4.2</v>
      </c>
      <c r="F80" s="23" t="s">
        <v>9</v>
      </c>
      <c r="G80" s="24" t="s">
        <v>17</v>
      </c>
      <c r="H80" s="48">
        <v>5</v>
      </c>
      <c r="I80" s="48">
        <f t="shared" si="2"/>
        <v>21</v>
      </c>
      <c r="J80" s="48">
        <f t="shared" si="3"/>
        <v>4.2</v>
      </c>
    </row>
    <row r="81" spans="1:10" x14ac:dyDescent="0.25">
      <c r="A81" s="6">
        <v>77</v>
      </c>
      <c r="B81" s="7" t="s">
        <v>66</v>
      </c>
      <c r="C81" s="7" t="s">
        <v>100</v>
      </c>
      <c r="D81" s="21" t="s">
        <v>104</v>
      </c>
      <c r="E81" s="22">
        <v>2.403</v>
      </c>
      <c r="F81" s="23" t="s">
        <v>9</v>
      </c>
      <c r="G81" s="24" t="s">
        <v>17</v>
      </c>
      <c r="H81" s="48">
        <v>5</v>
      </c>
      <c r="I81" s="48">
        <f t="shared" si="2"/>
        <v>12.015000000000001</v>
      </c>
      <c r="J81" s="48">
        <f t="shared" si="3"/>
        <v>2.4030000000000005</v>
      </c>
    </row>
    <row r="82" spans="1:10" x14ac:dyDescent="0.25">
      <c r="A82" s="6">
        <v>78</v>
      </c>
      <c r="B82" s="7" t="s">
        <v>66</v>
      </c>
      <c r="C82" s="7" t="s">
        <v>105</v>
      </c>
      <c r="D82" s="21" t="s">
        <v>106</v>
      </c>
      <c r="E82" s="22">
        <v>3</v>
      </c>
      <c r="F82" s="23" t="s">
        <v>9</v>
      </c>
      <c r="G82" s="24" t="s">
        <v>17</v>
      </c>
      <c r="H82" s="48">
        <v>5</v>
      </c>
      <c r="I82" s="48">
        <f t="shared" si="2"/>
        <v>15</v>
      </c>
      <c r="J82" s="48">
        <f t="shared" si="3"/>
        <v>3</v>
      </c>
    </row>
    <row r="83" spans="1:10" x14ac:dyDescent="0.25">
      <c r="A83" s="6">
        <v>79</v>
      </c>
      <c r="B83" s="7" t="s">
        <v>66</v>
      </c>
      <c r="C83" s="7" t="s">
        <v>105</v>
      </c>
      <c r="D83" s="21" t="s">
        <v>107</v>
      </c>
      <c r="E83" s="22">
        <v>4.5</v>
      </c>
      <c r="F83" s="23" t="s">
        <v>9</v>
      </c>
      <c r="G83" s="24" t="s">
        <v>11</v>
      </c>
      <c r="H83" s="48">
        <v>5</v>
      </c>
      <c r="I83" s="48">
        <f t="shared" si="2"/>
        <v>22.5</v>
      </c>
      <c r="J83" s="48">
        <f t="shared" si="3"/>
        <v>4.5</v>
      </c>
    </row>
    <row r="84" spans="1:10" x14ac:dyDescent="0.25">
      <c r="A84" s="6">
        <v>80</v>
      </c>
      <c r="B84" s="7" t="s">
        <v>66</v>
      </c>
      <c r="C84" s="7" t="s">
        <v>105</v>
      </c>
      <c r="D84" s="21" t="s">
        <v>108</v>
      </c>
      <c r="E84" s="22">
        <v>2.8029999999999999</v>
      </c>
      <c r="F84" s="23" t="s">
        <v>9</v>
      </c>
      <c r="G84" s="24" t="s">
        <v>17</v>
      </c>
      <c r="H84" s="48">
        <v>5</v>
      </c>
      <c r="I84" s="48">
        <f t="shared" si="2"/>
        <v>14.015000000000001</v>
      </c>
      <c r="J84" s="48">
        <f t="shared" si="3"/>
        <v>2.8030000000000004</v>
      </c>
    </row>
    <row r="85" spans="1:10" x14ac:dyDescent="0.25">
      <c r="A85" s="6">
        <v>81</v>
      </c>
      <c r="B85" s="7" t="s">
        <v>66</v>
      </c>
      <c r="C85" s="7" t="s">
        <v>105</v>
      </c>
      <c r="D85" s="21" t="s">
        <v>109</v>
      </c>
      <c r="E85" s="22">
        <v>6.0010000000000003</v>
      </c>
      <c r="F85" s="23" t="s">
        <v>9</v>
      </c>
      <c r="G85" s="24" t="s">
        <v>11</v>
      </c>
      <c r="H85" s="48">
        <v>5</v>
      </c>
      <c r="I85" s="48">
        <f t="shared" si="2"/>
        <v>30.005000000000003</v>
      </c>
      <c r="J85" s="48">
        <f t="shared" si="3"/>
        <v>6.0010000000000012</v>
      </c>
    </row>
    <row r="86" spans="1:10" x14ac:dyDescent="0.25">
      <c r="A86" s="6">
        <v>82</v>
      </c>
      <c r="B86" s="7" t="s">
        <v>66</v>
      </c>
      <c r="C86" s="7" t="s">
        <v>105</v>
      </c>
      <c r="D86" s="29" t="s">
        <v>110</v>
      </c>
      <c r="E86" s="22">
        <v>1</v>
      </c>
      <c r="F86" s="23" t="s">
        <v>9</v>
      </c>
      <c r="G86" s="24" t="s">
        <v>40</v>
      </c>
      <c r="H86" s="48">
        <v>5</v>
      </c>
      <c r="I86" s="48">
        <f t="shared" si="2"/>
        <v>5</v>
      </c>
      <c r="J86" s="48">
        <f t="shared" si="3"/>
        <v>1</v>
      </c>
    </row>
    <row r="87" spans="1:10" x14ac:dyDescent="0.25">
      <c r="A87" s="6">
        <v>83</v>
      </c>
      <c r="B87" s="7" t="s">
        <v>66</v>
      </c>
      <c r="C87" s="7" t="s">
        <v>105</v>
      </c>
      <c r="D87" s="21" t="s">
        <v>111</v>
      </c>
      <c r="E87" s="22">
        <v>2.0009999999999999</v>
      </c>
      <c r="F87" s="23" t="s">
        <v>9</v>
      </c>
      <c r="G87" s="24" t="s">
        <v>40</v>
      </c>
      <c r="H87" s="48">
        <v>5</v>
      </c>
      <c r="I87" s="48">
        <f t="shared" si="2"/>
        <v>10.004999999999999</v>
      </c>
      <c r="J87" s="48">
        <f t="shared" si="3"/>
        <v>2.0009999999999999</v>
      </c>
    </row>
    <row r="88" spans="1:10" x14ac:dyDescent="0.25">
      <c r="A88" s="6">
        <v>84</v>
      </c>
      <c r="B88" s="7" t="s">
        <v>66</v>
      </c>
      <c r="C88" s="7" t="s">
        <v>105</v>
      </c>
      <c r="D88" s="29" t="s">
        <v>112</v>
      </c>
      <c r="E88" s="22">
        <v>2.0009999999999999</v>
      </c>
      <c r="F88" s="23" t="s">
        <v>9</v>
      </c>
      <c r="G88" s="24" t="s">
        <v>40</v>
      </c>
      <c r="H88" s="48">
        <v>5</v>
      </c>
      <c r="I88" s="48">
        <f t="shared" si="2"/>
        <v>10.004999999999999</v>
      </c>
      <c r="J88" s="48">
        <f t="shared" si="3"/>
        <v>2.0009999999999999</v>
      </c>
    </row>
    <row r="89" spans="1:10" x14ac:dyDescent="0.25">
      <c r="A89" s="6">
        <v>85</v>
      </c>
      <c r="B89" s="7" t="s">
        <v>66</v>
      </c>
      <c r="C89" s="7" t="s">
        <v>105</v>
      </c>
      <c r="D89" s="21" t="s">
        <v>113</v>
      </c>
      <c r="E89" s="22">
        <v>0.5</v>
      </c>
      <c r="F89" s="23" t="s">
        <v>9</v>
      </c>
      <c r="G89" s="24" t="s">
        <v>40</v>
      </c>
      <c r="H89" s="48">
        <v>5</v>
      </c>
      <c r="I89" s="48">
        <f t="shared" si="2"/>
        <v>2.5</v>
      </c>
      <c r="J89" s="48">
        <f t="shared" si="3"/>
        <v>0.5</v>
      </c>
    </row>
    <row r="90" spans="1:10" x14ac:dyDescent="0.25">
      <c r="A90" s="6">
        <v>86</v>
      </c>
      <c r="B90" s="7" t="s">
        <v>66</v>
      </c>
      <c r="C90" s="7" t="s">
        <v>105</v>
      </c>
      <c r="D90" s="21" t="s">
        <v>114</v>
      </c>
      <c r="E90" s="22">
        <v>6.819</v>
      </c>
      <c r="F90" s="23" t="s">
        <v>9</v>
      </c>
      <c r="G90" s="24" t="s">
        <v>40</v>
      </c>
      <c r="H90" s="48">
        <v>5</v>
      </c>
      <c r="I90" s="48">
        <f t="shared" si="2"/>
        <v>34.094999999999999</v>
      </c>
      <c r="J90" s="48">
        <f t="shared" si="3"/>
        <v>6.819</v>
      </c>
    </row>
    <row r="91" spans="1:10" x14ac:dyDescent="0.25">
      <c r="A91" s="6">
        <v>87</v>
      </c>
      <c r="B91" s="7" t="s">
        <v>66</v>
      </c>
      <c r="C91" s="7" t="s">
        <v>105</v>
      </c>
      <c r="D91" s="21" t="s">
        <v>115</v>
      </c>
      <c r="E91" s="22">
        <v>4.9409999999999998</v>
      </c>
      <c r="F91" s="23" t="s">
        <v>9</v>
      </c>
      <c r="G91" s="24" t="s">
        <v>40</v>
      </c>
      <c r="H91" s="48">
        <v>5</v>
      </c>
      <c r="I91" s="48">
        <f t="shared" si="2"/>
        <v>24.704999999999998</v>
      </c>
      <c r="J91" s="48">
        <f t="shared" si="3"/>
        <v>4.9409999999999998</v>
      </c>
    </row>
    <row r="92" spans="1:10" x14ac:dyDescent="0.25">
      <c r="A92" s="6">
        <v>88</v>
      </c>
      <c r="B92" s="7" t="s">
        <v>66</v>
      </c>
      <c r="C92" s="7" t="s">
        <v>105</v>
      </c>
      <c r="D92" s="21" t="s">
        <v>116</v>
      </c>
      <c r="E92" s="22">
        <v>4.9000000000000004</v>
      </c>
      <c r="F92" s="23" t="s">
        <v>9</v>
      </c>
      <c r="G92" s="24" t="s">
        <v>40</v>
      </c>
      <c r="H92" s="48">
        <v>5</v>
      </c>
      <c r="I92" s="48">
        <f t="shared" si="2"/>
        <v>24.5</v>
      </c>
      <c r="J92" s="48">
        <f t="shared" si="3"/>
        <v>4.9000000000000004</v>
      </c>
    </row>
    <row r="93" spans="1:10" x14ac:dyDescent="0.25">
      <c r="A93" s="6">
        <v>89</v>
      </c>
      <c r="B93" s="7" t="s">
        <v>66</v>
      </c>
      <c r="C93" s="7" t="s">
        <v>105</v>
      </c>
      <c r="D93" s="21" t="s">
        <v>117</v>
      </c>
      <c r="E93" s="22">
        <v>4.5</v>
      </c>
      <c r="F93" s="23" t="s">
        <v>9</v>
      </c>
      <c r="G93" s="24" t="s">
        <v>11</v>
      </c>
      <c r="H93" s="48">
        <v>5</v>
      </c>
      <c r="I93" s="48">
        <f t="shared" si="2"/>
        <v>22.5</v>
      </c>
      <c r="J93" s="48">
        <f t="shared" si="3"/>
        <v>4.5</v>
      </c>
    </row>
    <row r="94" spans="1:10" x14ac:dyDescent="0.25">
      <c r="A94" s="6">
        <v>90</v>
      </c>
      <c r="B94" s="7" t="s">
        <v>66</v>
      </c>
      <c r="C94" s="7" t="s">
        <v>105</v>
      </c>
      <c r="D94" s="21" t="s">
        <v>118</v>
      </c>
      <c r="E94" s="22">
        <v>2</v>
      </c>
      <c r="F94" s="23" t="s">
        <v>9</v>
      </c>
      <c r="G94" s="24" t="s">
        <v>11</v>
      </c>
      <c r="H94" s="48">
        <v>5</v>
      </c>
      <c r="I94" s="48">
        <f t="shared" si="2"/>
        <v>10</v>
      </c>
      <c r="J94" s="48">
        <f t="shared" si="3"/>
        <v>2</v>
      </c>
    </row>
    <row r="95" spans="1:10" x14ac:dyDescent="0.25">
      <c r="A95" s="6">
        <v>91</v>
      </c>
      <c r="B95" s="7" t="s">
        <v>66</v>
      </c>
      <c r="C95" s="7" t="s">
        <v>105</v>
      </c>
      <c r="D95" s="21" t="s">
        <v>119</v>
      </c>
      <c r="E95" s="22">
        <v>7.9989999999999997</v>
      </c>
      <c r="F95" s="23" t="s">
        <v>9</v>
      </c>
      <c r="G95" s="24" t="s">
        <v>11</v>
      </c>
      <c r="H95" s="48">
        <v>5</v>
      </c>
      <c r="I95" s="48">
        <f t="shared" si="2"/>
        <v>39.994999999999997</v>
      </c>
      <c r="J95" s="48">
        <f t="shared" si="3"/>
        <v>7.9989999999999997</v>
      </c>
    </row>
    <row r="96" spans="1:10" x14ac:dyDescent="0.25">
      <c r="A96" s="6">
        <v>92</v>
      </c>
      <c r="B96" s="7" t="s">
        <v>66</v>
      </c>
      <c r="C96" s="7" t="s">
        <v>105</v>
      </c>
      <c r="D96" s="21" t="s">
        <v>120</v>
      </c>
      <c r="E96" s="22">
        <v>2</v>
      </c>
      <c r="F96" s="23" t="s">
        <v>9</v>
      </c>
      <c r="G96" s="24" t="s">
        <v>11</v>
      </c>
      <c r="H96" s="48">
        <v>5</v>
      </c>
      <c r="I96" s="48">
        <f t="shared" si="2"/>
        <v>10</v>
      </c>
      <c r="J96" s="48">
        <f t="shared" si="3"/>
        <v>2</v>
      </c>
    </row>
    <row r="97" spans="1:10" x14ac:dyDescent="0.25">
      <c r="A97" s="6">
        <v>93</v>
      </c>
      <c r="B97" s="7" t="s">
        <v>66</v>
      </c>
      <c r="C97" s="7" t="s">
        <v>105</v>
      </c>
      <c r="D97" s="21" t="s">
        <v>121</v>
      </c>
      <c r="E97" s="22">
        <v>3.9990000000000001</v>
      </c>
      <c r="F97" s="23" t="s">
        <v>9</v>
      </c>
      <c r="G97" s="24" t="s">
        <v>11</v>
      </c>
      <c r="H97" s="48">
        <v>5</v>
      </c>
      <c r="I97" s="48">
        <f t="shared" si="2"/>
        <v>19.995000000000001</v>
      </c>
      <c r="J97" s="48">
        <f t="shared" si="3"/>
        <v>3.9990000000000006</v>
      </c>
    </row>
    <row r="98" spans="1:10" x14ac:dyDescent="0.25">
      <c r="A98" s="6">
        <v>94</v>
      </c>
      <c r="B98" s="7" t="s">
        <v>66</v>
      </c>
      <c r="C98" s="7" t="s">
        <v>105</v>
      </c>
      <c r="D98" s="21" t="s">
        <v>122</v>
      </c>
      <c r="E98" s="22">
        <v>5.5</v>
      </c>
      <c r="F98" s="23" t="s">
        <v>9</v>
      </c>
      <c r="G98" s="24" t="s">
        <v>11</v>
      </c>
      <c r="H98" s="48">
        <v>5</v>
      </c>
      <c r="I98" s="48">
        <f t="shared" si="2"/>
        <v>27.5</v>
      </c>
      <c r="J98" s="48">
        <f t="shared" si="3"/>
        <v>5.5</v>
      </c>
    </row>
    <row r="99" spans="1:10" x14ac:dyDescent="0.25">
      <c r="A99" s="6">
        <v>95</v>
      </c>
      <c r="B99" s="7" t="s">
        <v>66</v>
      </c>
      <c r="C99" s="7" t="s">
        <v>105</v>
      </c>
      <c r="D99" s="29" t="s">
        <v>123</v>
      </c>
      <c r="E99" s="22">
        <v>4</v>
      </c>
      <c r="F99" s="23" t="s">
        <v>9</v>
      </c>
      <c r="G99" s="24" t="s">
        <v>11</v>
      </c>
      <c r="H99" s="48">
        <v>5</v>
      </c>
      <c r="I99" s="48">
        <f t="shared" si="2"/>
        <v>20</v>
      </c>
      <c r="J99" s="48">
        <f t="shared" si="3"/>
        <v>4</v>
      </c>
    </row>
    <row r="100" spans="1:10" x14ac:dyDescent="0.25">
      <c r="A100" s="6">
        <v>96</v>
      </c>
      <c r="B100" s="7" t="s">
        <v>66</v>
      </c>
      <c r="C100" s="7" t="s">
        <v>124</v>
      </c>
      <c r="D100" s="30" t="s">
        <v>125</v>
      </c>
      <c r="E100" s="22">
        <v>4.8330000000000002</v>
      </c>
      <c r="F100" s="23" t="s">
        <v>9</v>
      </c>
      <c r="G100" s="24" t="s">
        <v>11</v>
      </c>
      <c r="H100" s="48">
        <v>5</v>
      </c>
      <c r="I100" s="48">
        <f t="shared" si="2"/>
        <v>24.164999999999999</v>
      </c>
      <c r="J100" s="48">
        <f t="shared" si="3"/>
        <v>4.8330000000000002</v>
      </c>
    </row>
    <row r="101" spans="1:10" x14ac:dyDescent="0.25">
      <c r="A101" s="6">
        <v>97</v>
      </c>
      <c r="B101" s="7" t="s">
        <v>66</v>
      </c>
      <c r="C101" s="7" t="s">
        <v>124</v>
      </c>
      <c r="D101" s="30" t="s">
        <v>126</v>
      </c>
      <c r="E101" s="22">
        <v>4</v>
      </c>
      <c r="F101" s="23" t="s">
        <v>9</v>
      </c>
      <c r="G101" s="24" t="s">
        <v>11</v>
      </c>
      <c r="H101" s="48">
        <v>5</v>
      </c>
      <c r="I101" s="48">
        <f t="shared" si="2"/>
        <v>20</v>
      </c>
      <c r="J101" s="48">
        <f t="shared" si="3"/>
        <v>4</v>
      </c>
    </row>
    <row r="102" spans="1:10" x14ac:dyDescent="0.25">
      <c r="A102" s="6">
        <v>98</v>
      </c>
      <c r="B102" s="7" t="s">
        <v>66</v>
      </c>
      <c r="C102" s="7" t="s">
        <v>124</v>
      </c>
      <c r="D102" s="30" t="s">
        <v>127</v>
      </c>
      <c r="E102" s="22">
        <v>2.032</v>
      </c>
      <c r="F102" s="23" t="s">
        <v>9</v>
      </c>
      <c r="G102" s="24" t="s">
        <v>17</v>
      </c>
      <c r="H102" s="48">
        <v>5</v>
      </c>
      <c r="I102" s="48">
        <f t="shared" si="2"/>
        <v>10.16</v>
      </c>
      <c r="J102" s="48">
        <f t="shared" si="3"/>
        <v>2.032</v>
      </c>
    </row>
    <row r="103" spans="1:10" x14ac:dyDescent="0.25">
      <c r="A103" s="6">
        <v>99</v>
      </c>
      <c r="B103" s="7" t="s">
        <v>66</v>
      </c>
      <c r="C103" s="7" t="s">
        <v>124</v>
      </c>
      <c r="D103" s="30" t="s">
        <v>128</v>
      </c>
      <c r="E103" s="22">
        <v>4</v>
      </c>
      <c r="F103" s="23" t="s">
        <v>74</v>
      </c>
      <c r="G103" s="24" t="s">
        <v>17</v>
      </c>
      <c r="H103" s="48">
        <v>8</v>
      </c>
      <c r="I103" s="48">
        <f t="shared" si="2"/>
        <v>32</v>
      </c>
      <c r="J103" s="48">
        <f t="shared" si="3"/>
        <v>6.4</v>
      </c>
    </row>
    <row r="104" spans="1:10" x14ac:dyDescent="0.25">
      <c r="A104" s="6">
        <v>100</v>
      </c>
      <c r="B104" s="31" t="s">
        <v>129</v>
      </c>
      <c r="C104" s="31" t="s">
        <v>130</v>
      </c>
      <c r="D104" s="32" t="s">
        <v>131</v>
      </c>
      <c r="E104" s="9">
        <v>342.35899999999998</v>
      </c>
      <c r="F104" s="33" t="s">
        <v>9</v>
      </c>
      <c r="G104" s="19" t="s">
        <v>12</v>
      </c>
      <c r="H104" s="48">
        <v>5</v>
      </c>
      <c r="I104" s="48">
        <f t="shared" si="2"/>
        <v>1711.7949999999998</v>
      </c>
      <c r="J104" s="48">
        <f t="shared" si="3"/>
        <v>342.35899999999998</v>
      </c>
    </row>
    <row r="105" spans="1:10" x14ac:dyDescent="0.25">
      <c r="A105" s="6">
        <v>101</v>
      </c>
      <c r="B105" s="31" t="s">
        <v>129</v>
      </c>
      <c r="C105" s="31" t="s">
        <v>130</v>
      </c>
      <c r="D105" s="32" t="s">
        <v>132</v>
      </c>
      <c r="E105" s="9">
        <v>147.554</v>
      </c>
      <c r="F105" s="33" t="s">
        <v>9</v>
      </c>
      <c r="G105" s="19" t="s">
        <v>12</v>
      </c>
      <c r="H105" s="48">
        <v>5</v>
      </c>
      <c r="I105" s="48">
        <f t="shared" si="2"/>
        <v>737.77</v>
      </c>
      <c r="J105" s="48">
        <f t="shared" si="3"/>
        <v>147.554</v>
      </c>
    </row>
    <row r="106" spans="1:10" x14ac:dyDescent="0.25">
      <c r="A106" s="6">
        <v>102</v>
      </c>
      <c r="B106" s="31" t="s">
        <v>129</v>
      </c>
      <c r="C106" s="31" t="s">
        <v>130</v>
      </c>
      <c r="D106" s="32" t="s">
        <v>133</v>
      </c>
      <c r="E106" s="9">
        <v>654.70500000000004</v>
      </c>
      <c r="F106" s="33" t="s">
        <v>9</v>
      </c>
      <c r="G106" s="19" t="s">
        <v>12</v>
      </c>
      <c r="H106" s="48">
        <v>5</v>
      </c>
      <c r="I106" s="48">
        <f t="shared" si="2"/>
        <v>3273.5250000000001</v>
      </c>
      <c r="J106" s="48">
        <f t="shared" si="3"/>
        <v>654.70500000000004</v>
      </c>
    </row>
    <row r="107" spans="1:10" x14ac:dyDescent="0.25">
      <c r="A107" s="6">
        <v>103</v>
      </c>
      <c r="B107" s="31" t="s">
        <v>129</v>
      </c>
      <c r="C107" s="31" t="s">
        <v>130</v>
      </c>
      <c r="D107" s="32" t="s">
        <v>134</v>
      </c>
      <c r="E107" s="9">
        <v>110.85899999999999</v>
      </c>
      <c r="F107" s="33" t="s">
        <v>9</v>
      </c>
      <c r="G107" s="19" t="s">
        <v>12</v>
      </c>
      <c r="H107" s="48">
        <v>5</v>
      </c>
      <c r="I107" s="48">
        <f t="shared" si="2"/>
        <v>554.29499999999996</v>
      </c>
      <c r="J107" s="48">
        <f t="shared" si="3"/>
        <v>110.85899999999999</v>
      </c>
    </row>
    <row r="108" spans="1:10" x14ac:dyDescent="0.25">
      <c r="A108" s="6">
        <v>104</v>
      </c>
      <c r="B108" s="31" t="s">
        <v>129</v>
      </c>
      <c r="C108" s="31" t="s">
        <v>130</v>
      </c>
      <c r="D108" s="32" t="s">
        <v>135</v>
      </c>
      <c r="E108" s="9">
        <v>5.7469999999999999</v>
      </c>
      <c r="F108" s="33" t="s">
        <v>9</v>
      </c>
      <c r="G108" s="19" t="s">
        <v>12</v>
      </c>
      <c r="H108" s="48">
        <v>5</v>
      </c>
      <c r="I108" s="48">
        <f t="shared" si="2"/>
        <v>28.734999999999999</v>
      </c>
      <c r="J108" s="48">
        <f t="shared" si="3"/>
        <v>5.7469999999999999</v>
      </c>
    </row>
    <row r="109" spans="1:10" x14ac:dyDescent="0.25">
      <c r="A109" s="6">
        <v>105</v>
      </c>
      <c r="B109" s="31" t="s">
        <v>129</v>
      </c>
      <c r="C109" s="31" t="s">
        <v>130</v>
      </c>
      <c r="D109" s="32" t="s">
        <v>136</v>
      </c>
      <c r="E109" s="34">
        <v>5.62</v>
      </c>
      <c r="F109" s="33" t="s">
        <v>9</v>
      </c>
      <c r="G109" s="19" t="s">
        <v>12</v>
      </c>
      <c r="H109" s="48">
        <v>5</v>
      </c>
      <c r="I109" s="48">
        <f t="shared" si="2"/>
        <v>28.1</v>
      </c>
      <c r="J109" s="48">
        <f t="shared" si="3"/>
        <v>5.620000000000001</v>
      </c>
    </row>
    <row r="110" spans="1:10" x14ac:dyDescent="0.25">
      <c r="A110" s="6">
        <v>106</v>
      </c>
      <c r="B110" s="31" t="s">
        <v>129</v>
      </c>
      <c r="C110" s="31" t="s">
        <v>130</v>
      </c>
      <c r="D110" s="32" t="s">
        <v>137</v>
      </c>
      <c r="E110" s="9">
        <v>122.404</v>
      </c>
      <c r="F110" s="33" t="s">
        <v>9</v>
      </c>
      <c r="G110" s="19" t="s">
        <v>12</v>
      </c>
      <c r="H110" s="48">
        <v>5</v>
      </c>
      <c r="I110" s="48">
        <f t="shared" si="2"/>
        <v>612.02</v>
      </c>
      <c r="J110" s="48">
        <f t="shared" si="3"/>
        <v>122.404</v>
      </c>
    </row>
    <row r="111" spans="1:10" ht="17.25" customHeight="1" x14ac:dyDescent="0.25">
      <c r="A111" s="6">
        <v>107</v>
      </c>
      <c r="B111" s="31" t="s">
        <v>129</v>
      </c>
      <c r="C111" s="31" t="s">
        <v>130</v>
      </c>
      <c r="D111" s="44" t="s">
        <v>212</v>
      </c>
      <c r="E111" s="9">
        <v>15</v>
      </c>
      <c r="F111" s="33" t="s">
        <v>9</v>
      </c>
      <c r="G111" s="19" t="s">
        <v>12</v>
      </c>
      <c r="H111" s="48">
        <v>5</v>
      </c>
      <c r="I111" s="48">
        <f t="shared" si="2"/>
        <v>75</v>
      </c>
      <c r="J111" s="48">
        <f t="shared" si="3"/>
        <v>15</v>
      </c>
    </row>
    <row r="112" spans="1:10" x14ac:dyDescent="0.25">
      <c r="A112" s="6">
        <v>108</v>
      </c>
      <c r="B112" s="31" t="s">
        <v>129</v>
      </c>
      <c r="C112" s="31" t="s">
        <v>130</v>
      </c>
      <c r="D112" s="32" t="s">
        <v>138</v>
      </c>
      <c r="E112" s="9">
        <v>14.946999999999999</v>
      </c>
      <c r="F112" s="33" t="s">
        <v>9</v>
      </c>
      <c r="G112" s="19" t="s">
        <v>12</v>
      </c>
      <c r="H112" s="48">
        <v>5</v>
      </c>
      <c r="I112" s="48">
        <f t="shared" si="2"/>
        <v>74.734999999999999</v>
      </c>
      <c r="J112" s="48">
        <f t="shared" si="3"/>
        <v>14.947000000000001</v>
      </c>
    </row>
    <row r="113" spans="1:10" x14ac:dyDescent="0.25">
      <c r="A113" s="6">
        <v>109</v>
      </c>
      <c r="B113" s="31" t="s">
        <v>129</v>
      </c>
      <c r="C113" s="31" t="s">
        <v>130</v>
      </c>
      <c r="D113" s="32" t="s">
        <v>139</v>
      </c>
      <c r="E113" s="9">
        <v>20.381</v>
      </c>
      <c r="F113" s="33" t="s">
        <v>9</v>
      </c>
      <c r="G113" s="19" t="s">
        <v>12</v>
      </c>
      <c r="H113" s="48">
        <v>5</v>
      </c>
      <c r="I113" s="48">
        <f t="shared" si="2"/>
        <v>101.905</v>
      </c>
      <c r="J113" s="48">
        <f t="shared" si="3"/>
        <v>20.381</v>
      </c>
    </row>
    <row r="114" spans="1:10" x14ac:dyDescent="0.25">
      <c r="A114" s="6">
        <v>110</v>
      </c>
      <c r="B114" s="31" t="s">
        <v>129</v>
      </c>
      <c r="C114" s="31" t="s">
        <v>130</v>
      </c>
      <c r="D114" s="32" t="s">
        <v>140</v>
      </c>
      <c r="E114" s="34">
        <v>11.06</v>
      </c>
      <c r="F114" s="33" t="s">
        <v>9</v>
      </c>
      <c r="G114" s="19" t="s">
        <v>12</v>
      </c>
      <c r="H114" s="48">
        <v>5</v>
      </c>
      <c r="I114" s="48">
        <f t="shared" si="2"/>
        <v>55.300000000000004</v>
      </c>
      <c r="J114" s="48">
        <f t="shared" si="3"/>
        <v>11.060000000000002</v>
      </c>
    </row>
    <row r="115" spans="1:10" x14ac:dyDescent="0.25">
      <c r="A115" s="6">
        <v>111</v>
      </c>
      <c r="B115" s="31" t="s">
        <v>129</v>
      </c>
      <c r="C115" s="31" t="s">
        <v>130</v>
      </c>
      <c r="D115" s="32" t="s">
        <v>141</v>
      </c>
      <c r="E115" s="9">
        <v>21.686</v>
      </c>
      <c r="F115" s="33" t="s">
        <v>9</v>
      </c>
      <c r="G115" s="19" t="s">
        <v>12</v>
      </c>
      <c r="H115" s="48">
        <v>5</v>
      </c>
      <c r="I115" s="48">
        <f t="shared" si="2"/>
        <v>108.43</v>
      </c>
      <c r="J115" s="48">
        <f t="shared" si="3"/>
        <v>21.686000000000003</v>
      </c>
    </row>
    <row r="116" spans="1:10" x14ac:dyDescent="0.25">
      <c r="A116" s="6">
        <v>112</v>
      </c>
      <c r="B116" s="31" t="s">
        <v>129</v>
      </c>
      <c r="C116" s="31" t="s">
        <v>130</v>
      </c>
      <c r="D116" s="32" t="s">
        <v>142</v>
      </c>
      <c r="E116" s="9">
        <v>17.725999999999999</v>
      </c>
      <c r="F116" s="33" t="s">
        <v>9</v>
      </c>
      <c r="G116" s="19" t="s">
        <v>12</v>
      </c>
      <c r="H116" s="48">
        <v>5</v>
      </c>
      <c r="I116" s="48">
        <f t="shared" si="2"/>
        <v>88.63</v>
      </c>
      <c r="J116" s="48">
        <f t="shared" si="3"/>
        <v>17.725999999999999</v>
      </c>
    </row>
    <row r="117" spans="1:10" ht="15" customHeight="1" x14ac:dyDescent="0.25">
      <c r="A117" s="6">
        <v>113</v>
      </c>
      <c r="B117" s="31" t="s">
        <v>129</v>
      </c>
      <c r="C117" s="31" t="s">
        <v>143</v>
      </c>
      <c r="D117" s="45" t="s">
        <v>211</v>
      </c>
      <c r="E117" s="9">
        <v>5</v>
      </c>
      <c r="F117" s="33" t="s">
        <v>9</v>
      </c>
      <c r="G117" s="19" t="s">
        <v>13</v>
      </c>
      <c r="H117" s="48">
        <v>5</v>
      </c>
      <c r="I117" s="48">
        <f t="shared" si="2"/>
        <v>25</v>
      </c>
      <c r="J117" s="48">
        <f t="shared" si="3"/>
        <v>5</v>
      </c>
    </row>
    <row r="118" spans="1:10" x14ac:dyDescent="0.25">
      <c r="A118" s="6">
        <v>114</v>
      </c>
      <c r="B118" s="31" t="s">
        <v>129</v>
      </c>
      <c r="C118" s="31" t="s">
        <v>143</v>
      </c>
      <c r="D118" s="32" t="s">
        <v>144</v>
      </c>
      <c r="E118" s="34">
        <v>4.4459999999999997</v>
      </c>
      <c r="F118" s="33" t="s">
        <v>74</v>
      </c>
      <c r="G118" s="19" t="s">
        <v>13</v>
      </c>
      <c r="H118" s="48">
        <v>6</v>
      </c>
      <c r="I118" s="48">
        <f t="shared" si="2"/>
        <v>26.675999999999998</v>
      </c>
      <c r="J118" s="48">
        <f t="shared" si="3"/>
        <v>5.3352000000000004</v>
      </c>
    </row>
    <row r="119" spans="1:10" x14ac:dyDescent="0.25">
      <c r="A119" s="6">
        <v>115</v>
      </c>
      <c r="B119" s="31" t="s">
        <v>129</v>
      </c>
      <c r="C119" s="31" t="s">
        <v>143</v>
      </c>
      <c r="D119" s="32" t="s">
        <v>145</v>
      </c>
      <c r="E119" s="9">
        <v>12.442</v>
      </c>
      <c r="F119" s="33" t="s">
        <v>9</v>
      </c>
      <c r="G119" s="19" t="s">
        <v>40</v>
      </c>
      <c r="H119" s="48">
        <v>5</v>
      </c>
      <c r="I119" s="48">
        <f t="shared" si="2"/>
        <v>62.21</v>
      </c>
      <c r="J119" s="48">
        <f t="shared" si="3"/>
        <v>12.442</v>
      </c>
    </row>
    <row r="120" spans="1:10" x14ac:dyDescent="0.25">
      <c r="A120" s="6">
        <v>116</v>
      </c>
      <c r="B120" s="31" t="s">
        <v>129</v>
      </c>
      <c r="C120" s="31" t="s">
        <v>143</v>
      </c>
      <c r="D120" s="32" t="s">
        <v>146</v>
      </c>
      <c r="E120" s="9">
        <v>12.394</v>
      </c>
      <c r="F120" s="33" t="s">
        <v>9</v>
      </c>
      <c r="G120" s="19" t="s">
        <v>40</v>
      </c>
      <c r="H120" s="48">
        <v>5</v>
      </c>
      <c r="I120" s="48">
        <f t="shared" si="2"/>
        <v>61.97</v>
      </c>
      <c r="J120" s="48">
        <f t="shared" si="3"/>
        <v>12.394</v>
      </c>
    </row>
    <row r="121" spans="1:10" x14ac:dyDescent="0.25">
      <c r="A121" s="6">
        <v>117</v>
      </c>
      <c r="B121" s="31" t="s">
        <v>129</v>
      </c>
      <c r="C121" s="31" t="s">
        <v>143</v>
      </c>
      <c r="D121" s="32" t="s">
        <v>147</v>
      </c>
      <c r="E121" s="9">
        <v>7.0590000000000002</v>
      </c>
      <c r="F121" s="33" t="s">
        <v>9</v>
      </c>
      <c r="G121" s="19" t="s">
        <v>17</v>
      </c>
      <c r="H121" s="48">
        <v>5</v>
      </c>
      <c r="I121" s="48">
        <f t="shared" si="2"/>
        <v>35.295000000000002</v>
      </c>
      <c r="J121" s="48">
        <f t="shared" si="3"/>
        <v>7.0590000000000011</v>
      </c>
    </row>
    <row r="122" spans="1:10" x14ac:dyDescent="0.25">
      <c r="A122" s="6">
        <v>118</v>
      </c>
      <c r="B122" s="31" t="s">
        <v>129</v>
      </c>
      <c r="C122" s="31" t="s">
        <v>143</v>
      </c>
      <c r="D122" s="32" t="s">
        <v>148</v>
      </c>
      <c r="E122" s="34">
        <v>5.4660000000000002</v>
      </c>
      <c r="F122" s="33" t="s">
        <v>74</v>
      </c>
      <c r="G122" s="19" t="s">
        <v>40</v>
      </c>
      <c r="H122" s="48">
        <v>6</v>
      </c>
      <c r="I122" s="48">
        <f t="shared" si="2"/>
        <v>32.795999999999999</v>
      </c>
      <c r="J122" s="48">
        <f t="shared" si="3"/>
        <v>6.5592000000000006</v>
      </c>
    </row>
    <row r="123" spans="1:10" x14ac:dyDescent="0.25">
      <c r="A123" s="6">
        <v>119</v>
      </c>
      <c r="B123" s="31" t="s">
        <v>129</v>
      </c>
      <c r="C123" s="31" t="s">
        <v>143</v>
      </c>
      <c r="D123" s="32" t="s">
        <v>149</v>
      </c>
      <c r="E123" s="9">
        <v>51.027999999999999</v>
      </c>
      <c r="F123" s="33" t="s">
        <v>74</v>
      </c>
      <c r="G123" s="19" t="s">
        <v>13</v>
      </c>
      <c r="H123" s="48">
        <v>6</v>
      </c>
      <c r="I123" s="48">
        <f t="shared" si="2"/>
        <v>306.16800000000001</v>
      </c>
      <c r="J123" s="48">
        <f t="shared" si="3"/>
        <v>61.233600000000003</v>
      </c>
    </row>
    <row r="124" spans="1:10" x14ac:dyDescent="0.25">
      <c r="A124" s="6">
        <v>120</v>
      </c>
      <c r="B124" s="31" t="s">
        <v>129</v>
      </c>
      <c r="C124" s="31" t="s">
        <v>143</v>
      </c>
      <c r="D124" s="32" t="s">
        <v>150</v>
      </c>
      <c r="E124" s="9">
        <v>352.70299999999997</v>
      </c>
      <c r="F124" s="33" t="s">
        <v>151</v>
      </c>
      <c r="G124" s="19" t="s">
        <v>17</v>
      </c>
      <c r="H124" s="48">
        <v>5</v>
      </c>
      <c r="I124" s="48">
        <f t="shared" si="2"/>
        <v>1763.5149999999999</v>
      </c>
      <c r="J124" s="48">
        <f t="shared" si="3"/>
        <v>352.70299999999997</v>
      </c>
    </row>
    <row r="125" spans="1:10" x14ac:dyDescent="0.25">
      <c r="A125" s="6">
        <v>121</v>
      </c>
      <c r="B125" s="31" t="s">
        <v>129</v>
      </c>
      <c r="C125" s="31" t="s">
        <v>143</v>
      </c>
      <c r="D125" s="32" t="s">
        <v>152</v>
      </c>
      <c r="E125" s="9">
        <v>92.046999999999997</v>
      </c>
      <c r="F125" s="33" t="s">
        <v>74</v>
      </c>
      <c r="G125" s="19" t="s">
        <v>17</v>
      </c>
      <c r="H125" s="48">
        <v>6</v>
      </c>
      <c r="I125" s="48">
        <f t="shared" si="2"/>
        <v>552.28199999999993</v>
      </c>
      <c r="J125" s="48">
        <f t="shared" si="3"/>
        <v>110.45639999999999</v>
      </c>
    </row>
    <row r="126" spans="1:10" x14ac:dyDescent="0.25">
      <c r="A126" s="6">
        <v>122</v>
      </c>
      <c r="B126" s="31" t="s">
        <v>129</v>
      </c>
      <c r="C126" s="31" t="s">
        <v>153</v>
      </c>
      <c r="D126" s="32" t="s">
        <v>154</v>
      </c>
      <c r="E126" s="9">
        <v>86.103999999999999</v>
      </c>
      <c r="F126" s="33" t="s">
        <v>9</v>
      </c>
      <c r="G126" s="19" t="s">
        <v>12</v>
      </c>
      <c r="H126" s="48">
        <v>5</v>
      </c>
      <c r="I126" s="48">
        <f t="shared" si="2"/>
        <v>430.52</v>
      </c>
      <c r="J126" s="48">
        <f t="shared" si="3"/>
        <v>86.103999999999999</v>
      </c>
    </row>
    <row r="127" spans="1:10" ht="16.5" customHeight="1" x14ac:dyDescent="0.25">
      <c r="A127" s="6">
        <v>123</v>
      </c>
      <c r="B127" s="31" t="s">
        <v>129</v>
      </c>
      <c r="C127" s="31" t="s">
        <v>155</v>
      </c>
      <c r="D127" s="44" t="s">
        <v>210</v>
      </c>
      <c r="E127" s="9">
        <v>15</v>
      </c>
      <c r="F127" s="33" t="s">
        <v>151</v>
      </c>
      <c r="G127" s="19" t="s">
        <v>12</v>
      </c>
      <c r="H127" s="48">
        <v>5</v>
      </c>
      <c r="I127" s="48">
        <f t="shared" si="2"/>
        <v>75</v>
      </c>
      <c r="J127" s="48">
        <f t="shared" si="3"/>
        <v>15</v>
      </c>
    </row>
    <row r="128" spans="1:10" x14ac:dyDescent="0.25">
      <c r="A128" s="6">
        <v>124</v>
      </c>
      <c r="B128" s="31" t="s">
        <v>129</v>
      </c>
      <c r="C128" s="31" t="s">
        <v>156</v>
      </c>
      <c r="D128" s="32" t="s">
        <v>157</v>
      </c>
      <c r="E128" s="9">
        <v>2.2000000000000002</v>
      </c>
      <c r="F128" s="33" t="s">
        <v>74</v>
      </c>
      <c r="G128" s="19" t="s">
        <v>17</v>
      </c>
      <c r="H128" s="48">
        <v>6</v>
      </c>
      <c r="I128" s="48">
        <f t="shared" si="2"/>
        <v>13.200000000000001</v>
      </c>
      <c r="J128" s="48">
        <f t="shared" si="3"/>
        <v>2.6400000000000006</v>
      </c>
    </row>
    <row r="129" spans="1:10" x14ac:dyDescent="0.25">
      <c r="A129" s="6">
        <v>125</v>
      </c>
      <c r="B129" s="31" t="s">
        <v>129</v>
      </c>
      <c r="C129" s="31" t="s">
        <v>156</v>
      </c>
      <c r="D129" s="32" t="s">
        <v>158</v>
      </c>
      <c r="E129" s="9">
        <v>10.228</v>
      </c>
      <c r="F129" s="33" t="s">
        <v>9</v>
      </c>
      <c r="G129" s="19" t="s">
        <v>12</v>
      </c>
      <c r="H129" s="48">
        <v>5</v>
      </c>
      <c r="I129" s="48">
        <f t="shared" si="2"/>
        <v>51.14</v>
      </c>
      <c r="J129" s="48">
        <f t="shared" si="3"/>
        <v>10.228000000000002</v>
      </c>
    </row>
    <row r="130" spans="1:10" x14ac:dyDescent="0.25">
      <c r="A130" s="6">
        <v>126</v>
      </c>
      <c r="B130" s="31" t="s">
        <v>129</v>
      </c>
      <c r="C130" s="31" t="s">
        <v>159</v>
      </c>
      <c r="D130" s="32" t="s">
        <v>160</v>
      </c>
      <c r="E130" s="9">
        <v>16.494</v>
      </c>
      <c r="F130" s="33" t="s">
        <v>9</v>
      </c>
      <c r="G130" s="19" t="s">
        <v>17</v>
      </c>
      <c r="H130" s="48">
        <v>5</v>
      </c>
      <c r="I130" s="48">
        <f t="shared" si="2"/>
        <v>82.47</v>
      </c>
      <c r="J130" s="48">
        <f t="shared" si="3"/>
        <v>16.494</v>
      </c>
    </row>
    <row r="131" spans="1:10" x14ac:dyDescent="0.25">
      <c r="A131" s="6">
        <v>127</v>
      </c>
      <c r="B131" s="31" t="s">
        <v>129</v>
      </c>
      <c r="C131" s="31" t="s">
        <v>159</v>
      </c>
      <c r="D131" s="32" t="s">
        <v>161</v>
      </c>
      <c r="E131" s="9">
        <v>12.657999999999999</v>
      </c>
      <c r="F131" s="33" t="s">
        <v>74</v>
      </c>
      <c r="G131" s="19" t="s">
        <v>17</v>
      </c>
      <c r="H131" s="48">
        <v>6</v>
      </c>
      <c r="I131" s="48">
        <f t="shared" si="2"/>
        <v>75.947999999999993</v>
      </c>
      <c r="J131" s="48">
        <f t="shared" si="3"/>
        <v>15.189599999999999</v>
      </c>
    </row>
    <row r="132" spans="1:10" x14ac:dyDescent="0.25">
      <c r="A132" s="6">
        <v>128</v>
      </c>
      <c r="B132" s="31" t="s">
        <v>129</v>
      </c>
      <c r="C132" s="31" t="s">
        <v>162</v>
      </c>
      <c r="D132" s="32" t="s">
        <v>163</v>
      </c>
      <c r="E132" s="9">
        <v>35.377000000000002</v>
      </c>
      <c r="F132" s="33" t="s">
        <v>151</v>
      </c>
      <c r="G132" s="19" t="s">
        <v>13</v>
      </c>
      <c r="H132" s="48">
        <v>5</v>
      </c>
      <c r="I132" s="48">
        <f t="shared" si="2"/>
        <v>176.88500000000002</v>
      </c>
      <c r="J132" s="48">
        <f t="shared" si="3"/>
        <v>35.377000000000002</v>
      </c>
    </row>
    <row r="133" spans="1:10" x14ac:dyDescent="0.25">
      <c r="A133" s="6">
        <v>129</v>
      </c>
      <c r="B133" s="31" t="s">
        <v>129</v>
      </c>
      <c r="C133" s="31" t="s">
        <v>162</v>
      </c>
      <c r="D133" s="32" t="s">
        <v>164</v>
      </c>
      <c r="E133" s="9">
        <v>129.602</v>
      </c>
      <c r="F133" s="33" t="s">
        <v>151</v>
      </c>
      <c r="G133" s="19" t="s">
        <v>13</v>
      </c>
      <c r="H133" s="48">
        <v>5</v>
      </c>
      <c r="I133" s="48">
        <f t="shared" si="2"/>
        <v>648.01</v>
      </c>
      <c r="J133" s="48">
        <f t="shared" si="3"/>
        <v>129.602</v>
      </c>
    </row>
    <row r="134" spans="1:10" x14ac:dyDescent="0.25">
      <c r="A134" s="6">
        <v>130</v>
      </c>
      <c r="B134" s="31" t="s">
        <v>129</v>
      </c>
      <c r="C134" s="31" t="s">
        <v>162</v>
      </c>
      <c r="D134" s="32" t="s">
        <v>165</v>
      </c>
      <c r="E134" s="9">
        <v>20</v>
      </c>
      <c r="F134" s="33" t="s">
        <v>74</v>
      </c>
      <c r="G134" s="19" t="s">
        <v>13</v>
      </c>
      <c r="H134" s="48">
        <v>6</v>
      </c>
      <c r="I134" s="48">
        <f t="shared" ref="I134:I167" si="4">H134*E134</f>
        <v>120</v>
      </c>
      <c r="J134" s="48">
        <f t="shared" ref="J134:J167" si="5">I134*20%</f>
        <v>24</v>
      </c>
    </row>
    <row r="135" spans="1:10" x14ac:dyDescent="0.25">
      <c r="A135" s="6">
        <v>131</v>
      </c>
      <c r="B135" s="31" t="s">
        <v>129</v>
      </c>
      <c r="C135" s="31" t="s">
        <v>162</v>
      </c>
      <c r="D135" s="32" t="s">
        <v>166</v>
      </c>
      <c r="E135" s="9">
        <v>6.5129999999999999</v>
      </c>
      <c r="F135" s="33" t="s">
        <v>74</v>
      </c>
      <c r="G135" s="19" t="s">
        <v>13</v>
      </c>
      <c r="H135" s="48">
        <v>6</v>
      </c>
      <c r="I135" s="48">
        <f t="shared" si="4"/>
        <v>39.078000000000003</v>
      </c>
      <c r="J135" s="48">
        <f t="shared" si="5"/>
        <v>7.8156000000000008</v>
      </c>
    </row>
    <row r="136" spans="1:10" x14ac:dyDescent="0.25">
      <c r="A136" s="6">
        <v>132</v>
      </c>
      <c r="B136" s="31" t="s">
        <v>129</v>
      </c>
      <c r="C136" s="31" t="s">
        <v>162</v>
      </c>
      <c r="D136" s="32" t="s">
        <v>167</v>
      </c>
      <c r="E136" s="34">
        <v>2.9289999999999998</v>
      </c>
      <c r="F136" s="33" t="s">
        <v>74</v>
      </c>
      <c r="G136" s="19" t="s">
        <v>40</v>
      </c>
      <c r="H136" s="48">
        <v>6</v>
      </c>
      <c r="I136" s="48">
        <f t="shared" si="4"/>
        <v>17.573999999999998</v>
      </c>
      <c r="J136" s="48">
        <f t="shared" si="5"/>
        <v>3.5147999999999997</v>
      </c>
    </row>
    <row r="137" spans="1:10" x14ac:dyDescent="0.25">
      <c r="A137" s="6">
        <v>133</v>
      </c>
      <c r="B137" s="31" t="s">
        <v>129</v>
      </c>
      <c r="C137" s="31" t="s">
        <v>162</v>
      </c>
      <c r="D137" s="32" t="s">
        <v>168</v>
      </c>
      <c r="E137" s="9">
        <v>4</v>
      </c>
      <c r="F137" s="33" t="s">
        <v>74</v>
      </c>
      <c r="G137" s="19" t="s">
        <v>13</v>
      </c>
      <c r="H137" s="48">
        <v>6</v>
      </c>
      <c r="I137" s="48">
        <f t="shared" si="4"/>
        <v>24</v>
      </c>
      <c r="J137" s="48">
        <f t="shared" si="5"/>
        <v>4.8000000000000007</v>
      </c>
    </row>
    <row r="138" spans="1:10" x14ac:dyDescent="0.25">
      <c r="A138" s="6">
        <v>134</v>
      </c>
      <c r="B138" s="31" t="s">
        <v>129</v>
      </c>
      <c r="C138" s="31" t="s">
        <v>162</v>
      </c>
      <c r="D138" s="32" t="s">
        <v>169</v>
      </c>
      <c r="E138" s="34">
        <v>3.5920000000000001</v>
      </c>
      <c r="F138" s="33" t="s">
        <v>9</v>
      </c>
      <c r="G138" s="19" t="s">
        <v>13</v>
      </c>
      <c r="H138" s="48">
        <v>5</v>
      </c>
      <c r="I138" s="48">
        <f t="shared" si="4"/>
        <v>17.96</v>
      </c>
      <c r="J138" s="48">
        <f t="shared" si="5"/>
        <v>3.5920000000000005</v>
      </c>
    </row>
    <row r="139" spans="1:10" x14ac:dyDescent="0.25">
      <c r="A139" s="6">
        <v>135</v>
      </c>
      <c r="B139" s="31" t="s">
        <v>129</v>
      </c>
      <c r="C139" s="31" t="s">
        <v>162</v>
      </c>
      <c r="D139" s="32" t="s">
        <v>170</v>
      </c>
      <c r="E139" s="34">
        <v>1.3009999999999999</v>
      </c>
      <c r="F139" s="33" t="s">
        <v>74</v>
      </c>
      <c r="G139" s="19" t="s">
        <v>13</v>
      </c>
      <c r="H139" s="48">
        <v>6</v>
      </c>
      <c r="I139" s="48">
        <f t="shared" si="4"/>
        <v>7.8059999999999992</v>
      </c>
      <c r="J139" s="48">
        <f t="shared" si="5"/>
        <v>1.5611999999999999</v>
      </c>
    </row>
    <row r="140" spans="1:10" x14ac:dyDescent="0.25">
      <c r="A140" s="6">
        <v>136</v>
      </c>
      <c r="B140" s="31" t="s">
        <v>129</v>
      </c>
      <c r="C140" s="31" t="s">
        <v>162</v>
      </c>
      <c r="D140" s="32" t="s">
        <v>171</v>
      </c>
      <c r="E140" s="9">
        <v>1.881</v>
      </c>
      <c r="F140" s="33" t="s">
        <v>74</v>
      </c>
      <c r="G140" s="19" t="s">
        <v>12</v>
      </c>
      <c r="H140" s="48">
        <v>6</v>
      </c>
      <c r="I140" s="48">
        <f t="shared" si="4"/>
        <v>11.286</v>
      </c>
      <c r="J140" s="48">
        <f t="shared" si="5"/>
        <v>2.2572000000000001</v>
      </c>
    </row>
    <row r="141" spans="1:10" x14ac:dyDescent="0.25">
      <c r="A141" s="6">
        <v>137</v>
      </c>
      <c r="B141" s="31" t="s">
        <v>129</v>
      </c>
      <c r="C141" s="31" t="s">
        <v>162</v>
      </c>
      <c r="D141" s="32" t="s">
        <v>172</v>
      </c>
      <c r="E141" s="9">
        <v>8.2550000000000008</v>
      </c>
      <c r="F141" s="33" t="s">
        <v>9</v>
      </c>
      <c r="G141" s="19" t="s">
        <v>12</v>
      </c>
      <c r="H141" s="48">
        <v>5</v>
      </c>
      <c r="I141" s="48">
        <f t="shared" si="4"/>
        <v>41.275000000000006</v>
      </c>
      <c r="J141" s="48">
        <f t="shared" si="5"/>
        <v>8.2550000000000008</v>
      </c>
    </row>
    <row r="142" spans="1:10" x14ac:dyDescent="0.25">
      <c r="A142" s="6">
        <v>138</v>
      </c>
      <c r="B142" s="31" t="s">
        <v>129</v>
      </c>
      <c r="C142" s="31" t="s">
        <v>162</v>
      </c>
      <c r="D142" s="32" t="s">
        <v>173</v>
      </c>
      <c r="E142" s="34">
        <v>2.016</v>
      </c>
      <c r="F142" s="33" t="s">
        <v>74</v>
      </c>
      <c r="G142" s="19" t="s">
        <v>13</v>
      </c>
      <c r="H142" s="48">
        <v>6</v>
      </c>
      <c r="I142" s="48">
        <f t="shared" si="4"/>
        <v>12.096</v>
      </c>
      <c r="J142" s="48">
        <f t="shared" si="5"/>
        <v>2.4192</v>
      </c>
    </row>
    <row r="143" spans="1:10" x14ac:dyDescent="0.25">
      <c r="A143" s="6">
        <v>139</v>
      </c>
      <c r="B143" s="31" t="s">
        <v>129</v>
      </c>
      <c r="C143" s="31" t="s">
        <v>162</v>
      </c>
      <c r="D143" s="32" t="s">
        <v>174</v>
      </c>
      <c r="E143" s="9">
        <v>14.3</v>
      </c>
      <c r="F143" s="33" t="s">
        <v>9</v>
      </c>
      <c r="G143" s="19" t="s">
        <v>12</v>
      </c>
      <c r="H143" s="48">
        <v>5</v>
      </c>
      <c r="I143" s="48">
        <f t="shared" si="4"/>
        <v>71.5</v>
      </c>
      <c r="J143" s="48">
        <f t="shared" si="5"/>
        <v>14.3</v>
      </c>
    </row>
    <row r="144" spans="1:10" x14ac:dyDescent="0.25">
      <c r="A144" s="6">
        <v>140</v>
      </c>
      <c r="B144" s="31" t="s">
        <v>129</v>
      </c>
      <c r="C144" s="31" t="s">
        <v>162</v>
      </c>
      <c r="D144" s="32" t="s">
        <v>175</v>
      </c>
      <c r="E144" s="34">
        <v>4.0490000000000004</v>
      </c>
      <c r="F144" s="33" t="s">
        <v>74</v>
      </c>
      <c r="G144" s="19" t="s">
        <v>17</v>
      </c>
      <c r="H144" s="48">
        <v>6</v>
      </c>
      <c r="I144" s="48">
        <f t="shared" si="4"/>
        <v>24.294000000000004</v>
      </c>
      <c r="J144" s="48">
        <f t="shared" si="5"/>
        <v>4.8588000000000013</v>
      </c>
    </row>
    <row r="145" spans="1:11" x14ac:dyDescent="0.25">
      <c r="A145" s="6">
        <v>141</v>
      </c>
      <c r="B145" s="31" t="s">
        <v>129</v>
      </c>
      <c r="C145" s="31" t="s">
        <v>162</v>
      </c>
      <c r="D145" s="32" t="s">
        <v>176</v>
      </c>
      <c r="E145" s="34">
        <v>2.1949999999999998</v>
      </c>
      <c r="F145" s="33" t="s">
        <v>9</v>
      </c>
      <c r="G145" s="19" t="s">
        <v>40</v>
      </c>
      <c r="H145" s="48">
        <v>5</v>
      </c>
      <c r="I145" s="48">
        <f t="shared" si="4"/>
        <v>10.975</v>
      </c>
      <c r="J145" s="48">
        <f t="shared" si="5"/>
        <v>2.1949999999999998</v>
      </c>
    </row>
    <row r="146" spans="1:11" x14ac:dyDescent="0.25">
      <c r="A146" s="6">
        <v>142</v>
      </c>
      <c r="B146" s="31" t="s">
        <v>129</v>
      </c>
      <c r="C146" s="31" t="s">
        <v>162</v>
      </c>
      <c r="D146" s="32" t="s">
        <v>177</v>
      </c>
      <c r="E146" s="9">
        <v>1.667</v>
      </c>
      <c r="F146" s="33" t="s">
        <v>74</v>
      </c>
      <c r="G146" s="19" t="s">
        <v>40</v>
      </c>
      <c r="H146" s="48">
        <v>6</v>
      </c>
      <c r="I146" s="48">
        <f t="shared" si="4"/>
        <v>10.002000000000001</v>
      </c>
      <c r="J146" s="48">
        <f t="shared" si="5"/>
        <v>2.0004000000000004</v>
      </c>
    </row>
    <row r="147" spans="1:11" ht="16.5" customHeight="1" x14ac:dyDescent="0.25">
      <c r="A147" s="6">
        <v>143</v>
      </c>
      <c r="B147" s="7" t="s">
        <v>178</v>
      </c>
      <c r="C147" s="7" t="s">
        <v>179</v>
      </c>
      <c r="D147" s="21">
        <v>197001</v>
      </c>
      <c r="E147" s="22">
        <v>31.73</v>
      </c>
      <c r="F147" s="10" t="s">
        <v>180</v>
      </c>
      <c r="G147" s="17" t="s">
        <v>40</v>
      </c>
      <c r="H147" s="48">
        <v>5</v>
      </c>
      <c r="I147" s="48">
        <f t="shared" si="4"/>
        <v>158.65</v>
      </c>
      <c r="J147" s="48">
        <f t="shared" si="5"/>
        <v>31.730000000000004</v>
      </c>
    </row>
    <row r="148" spans="1:11" ht="16.5" customHeight="1" x14ac:dyDescent="0.25">
      <c r="A148" s="6">
        <v>144</v>
      </c>
      <c r="B148" s="7" t="s">
        <v>178</v>
      </c>
      <c r="C148" s="7" t="s">
        <v>179</v>
      </c>
      <c r="D148" s="23" t="s">
        <v>209</v>
      </c>
      <c r="E148" s="22">
        <v>40</v>
      </c>
      <c r="F148" s="10" t="s">
        <v>181</v>
      </c>
      <c r="G148" s="17" t="s">
        <v>20</v>
      </c>
      <c r="H148" s="48">
        <v>5</v>
      </c>
      <c r="I148" s="48">
        <f t="shared" si="4"/>
        <v>200</v>
      </c>
      <c r="J148" s="48">
        <f t="shared" si="5"/>
        <v>40</v>
      </c>
    </row>
    <row r="149" spans="1:11" ht="16.5" customHeight="1" x14ac:dyDescent="0.25">
      <c r="A149" s="6">
        <v>145</v>
      </c>
      <c r="B149" s="7" t="s">
        <v>178</v>
      </c>
      <c r="C149" s="7" t="s">
        <v>182</v>
      </c>
      <c r="D149" s="30" t="s">
        <v>183</v>
      </c>
      <c r="E149" s="22">
        <v>29.997</v>
      </c>
      <c r="F149" s="10" t="s">
        <v>181</v>
      </c>
      <c r="G149" s="17" t="s">
        <v>13</v>
      </c>
      <c r="H149" s="48">
        <v>5</v>
      </c>
      <c r="I149" s="48">
        <f t="shared" si="4"/>
        <v>149.98500000000001</v>
      </c>
      <c r="J149" s="48">
        <f t="shared" si="5"/>
        <v>29.997000000000003</v>
      </c>
    </row>
    <row r="150" spans="1:11" ht="16.5" customHeight="1" x14ac:dyDescent="0.25">
      <c r="A150" s="6">
        <v>146</v>
      </c>
      <c r="B150" s="12" t="s">
        <v>178</v>
      </c>
      <c r="C150" s="12" t="s">
        <v>182</v>
      </c>
      <c r="D150" s="30" t="s">
        <v>184</v>
      </c>
      <c r="E150" s="22">
        <v>14.909000000000001</v>
      </c>
      <c r="F150" s="10" t="s">
        <v>181</v>
      </c>
      <c r="G150" s="11" t="s">
        <v>17</v>
      </c>
      <c r="H150" s="48">
        <v>5</v>
      </c>
      <c r="I150" s="48">
        <f t="shared" si="4"/>
        <v>74.545000000000002</v>
      </c>
      <c r="J150" s="48">
        <f t="shared" si="5"/>
        <v>14.909000000000001</v>
      </c>
    </row>
    <row r="151" spans="1:11" ht="16.5" customHeight="1" x14ac:dyDescent="0.25">
      <c r="A151" s="6">
        <v>147</v>
      </c>
      <c r="B151" s="7" t="s">
        <v>178</v>
      </c>
      <c r="C151" s="7" t="s">
        <v>182</v>
      </c>
      <c r="D151" s="30" t="s">
        <v>185</v>
      </c>
      <c r="E151" s="22">
        <v>9.9169999999999998</v>
      </c>
      <c r="F151" s="10" t="s">
        <v>186</v>
      </c>
      <c r="G151" s="17" t="s">
        <v>17</v>
      </c>
      <c r="H151" s="48">
        <v>7</v>
      </c>
      <c r="I151" s="48">
        <f t="shared" si="4"/>
        <v>69.418999999999997</v>
      </c>
      <c r="J151" s="48">
        <f t="shared" si="5"/>
        <v>13.883800000000001</v>
      </c>
    </row>
    <row r="152" spans="1:11" ht="16.5" customHeight="1" x14ac:dyDescent="0.25">
      <c r="A152" s="6">
        <v>148</v>
      </c>
      <c r="B152" s="7" t="s">
        <v>178</v>
      </c>
      <c r="C152" s="7" t="s">
        <v>182</v>
      </c>
      <c r="D152" s="30" t="s">
        <v>187</v>
      </c>
      <c r="E152" s="22">
        <v>6.2679999999999998</v>
      </c>
      <c r="F152" s="10" t="s">
        <v>181</v>
      </c>
      <c r="G152" s="17" t="s">
        <v>17</v>
      </c>
      <c r="H152" s="48">
        <v>5</v>
      </c>
      <c r="I152" s="48">
        <f t="shared" si="4"/>
        <v>31.34</v>
      </c>
      <c r="J152" s="48">
        <f t="shared" si="5"/>
        <v>6.2680000000000007</v>
      </c>
    </row>
    <row r="153" spans="1:11" ht="16.5" customHeight="1" x14ac:dyDescent="0.25">
      <c r="A153" s="6">
        <v>149</v>
      </c>
      <c r="B153" s="7" t="s">
        <v>178</v>
      </c>
      <c r="C153" s="7" t="s">
        <v>188</v>
      </c>
      <c r="D153" s="21" t="s">
        <v>189</v>
      </c>
      <c r="E153" s="22">
        <v>119.979</v>
      </c>
      <c r="F153" s="10" t="s">
        <v>181</v>
      </c>
      <c r="G153" s="17" t="s">
        <v>17</v>
      </c>
      <c r="H153" s="48">
        <v>5</v>
      </c>
      <c r="I153" s="48">
        <f t="shared" si="4"/>
        <v>599.89499999999998</v>
      </c>
      <c r="J153" s="48">
        <f t="shared" si="5"/>
        <v>119.979</v>
      </c>
    </row>
    <row r="154" spans="1:11" ht="16.5" customHeight="1" x14ac:dyDescent="0.25">
      <c r="A154" s="6">
        <v>150</v>
      </c>
      <c r="B154" s="7" t="s">
        <v>178</v>
      </c>
      <c r="C154" s="7" t="s">
        <v>190</v>
      </c>
      <c r="D154" s="35" t="s">
        <v>191</v>
      </c>
      <c r="E154" s="36">
        <v>2.6619999999999999</v>
      </c>
      <c r="F154" s="42" t="s">
        <v>74</v>
      </c>
      <c r="G154" s="17" t="s">
        <v>11</v>
      </c>
      <c r="H154" s="48">
        <v>7</v>
      </c>
      <c r="I154" s="48">
        <f t="shared" si="4"/>
        <v>18.634</v>
      </c>
      <c r="J154" s="48">
        <f t="shared" si="5"/>
        <v>3.7268000000000003</v>
      </c>
    </row>
    <row r="155" spans="1:11" ht="16.5" customHeight="1" x14ac:dyDescent="0.25">
      <c r="A155" s="6">
        <v>151</v>
      </c>
      <c r="B155" s="7" t="s">
        <v>178</v>
      </c>
      <c r="C155" s="7" t="s">
        <v>190</v>
      </c>
      <c r="D155" s="35" t="s">
        <v>192</v>
      </c>
      <c r="E155" s="37">
        <v>48.988999999999997</v>
      </c>
      <c r="F155" s="42" t="s">
        <v>180</v>
      </c>
      <c r="G155" s="17" t="s">
        <v>40</v>
      </c>
      <c r="H155" s="48">
        <v>5</v>
      </c>
      <c r="I155" s="48">
        <f t="shared" si="4"/>
        <v>244.94499999999999</v>
      </c>
      <c r="J155" s="48">
        <f t="shared" si="5"/>
        <v>48.989000000000004</v>
      </c>
    </row>
    <row r="156" spans="1:11" ht="16.5" customHeight="1" x14ac:dyDescent="0.25">
      <c r="A156" s="6">
        <v>152</v>
      </c>
      <c r="B156" s="7" t="s">
        <v>178</v>
      </c>
      <c r="C156" s="7" t="s">
        <v>193</v>
      </c>
      <c r="D156" s="21" t="s">
        <v>194</v>
      </c>
      <c r="E156" s="22">
        <v>3.5680000000000001</v>
      </c>
      <c r="F156" s="10" t="s">
        <v>9</v>
      </c>
      <c r="G156" s="17" t="s">
        <v>11</v>
      </c>
      <c r="H156" s="48">
        <v>5</v>
      </c>
      <c r="I156" s="48">
        <f t="shared" si="4"/>
        <v>17.84</v>
      </c>
      <c r="J156" s="48">
        <f t="shared" si="5"/>
        <v>3.5680000000000001</v>
      </c>
    </row>
    <row r="157" spans="1:11" ht="16.5" customHeight="1" x14ac:dyDescent="0.25">
      <c r="A157" s="6">
        <v>153</v>
      </c>
      <c r="B157" s="7" t="s">
        <v>178</v>
      </c>
      <c r="C157" s="7" t="s">
        <v>195</v>
      </c>
      <c r="D157" s="23" t="s">
        <v>207</v>
      </c>
      <c r="E157" s="22">
        <v>100</v>
      </c>
      <c r="F157" s="10" t="s">
        <v>181</v>
      </c>
      <c r="G157" s="17" t="s">
        <v>12</v>
      </c>
      <c r="H157" s="48">
        <v>5</v>
      </c>
      <c r="I157" s="48">
        <f t="shared" si="4"/>
        <v>500</v>
      </c>
      <c r="J157" s="48">
        <f t="shared" si="5"/>
        <v>100</v>
      </c>
    </row>
    <row r="158" spans="1:11" ht="16.5" customHeight="1" x14ac:dyDescent="0.25">
      <c r="A158" s="6">
        <v>154</v>
      </c>
      <c r="B158" s="7" t="s">
        <v>178</v>
      </c>
      <c r="C158" s="7" t="s">
        <v>178</v>
      </c>
      <c r="D158" s="21" t="s">
        <v>196</v>
      </c>
      <c r="E158" s="22">
        <v>0.71799999999999997</v>
      </c>
      <c r="F158" s="10" t="s">
        <v>9</v>
      </c>
      <c r="G158" s="17" t="s">
        <v>11</v>
      </c>
      <c r="H158" s="48">
        <v>5</v>
      </c>
      <c r="I158" s="48">
        <f t="shared" si="4"/>
        <v>3.59</v>
      </c>
      <c r="J158" s="48">
        <f t="shared" si="5"/>
        <v>0.71799999999999997</v>
      </c>
      <c r="K158" s="46"/>
    </row>
    <row r="159" spans="1:11" ht="16.5" customHeight="1" x14ac:dyDescent="0.25">
      <c r="A159" s="6">
        <v>155</v>
      </c>
      <c r="B159" s="7" t="s">
        <v>178</v>
      </c>
      <c r="C159" s="7" t="s">
        <v>178</v>
      </c>
      <c r="D159" s="21" t="s">
        <v>197</v>
      </c>
      <c r="E159" s="22">
        <v>23.17</v>
      </c>
      <c r="F159" s="10" t="s">
        <v>9</v>
      </c>
      <c r="G159" s="17" t="s">
        <v>17</v>
      </c>
      <c r="H159" s="48">
        <v>5</v>
      </c>
      <c r="I159" s="48">
        <f t="shared" si="4"/>
        <v>115.85000000000001</v>
      </c>
      <c r="J159" s="48">
        <f t="shared" si="5"/>
        <v>23.17</v>
      </c>
      <c r="K159" s="46"/>
    </row>
    <row r="160" spans="1:11" ht="16.5" customHeight="1" x14ac:dyDescent="0.25">
      <c r="A160" s="6">
        <v>156</v>
      </c>
      <c r="B160" s="12" t="s">
        <v>178</v>
      </c>
      <c r="C160" s="12" t="s">
        <v>178</v>
      </c>
      <c r="D160" s="38" t="s">
        <v>198</v>
      </c>
      <c r="E160" s="37">
        <v>4.9989999999999997</v>
      </c>
      <c r="F160" s="42" t="s">
        <v>180</v>
      </c>
      <c r="G160" s="11" t="s">
        <v>40</v>
      </c>
      <c r="H160" s="48">
        <v>5</v>
      </c>
      <c r="I160" s="48">
        <f t="shared" si="4"/>
        <v>24.994999999999997</v>
      </c>
      <c r="J160" s="48">
        <f t="shared" si="5"/>
        <v>4.9989999999999997</v>
      </c>
      <c r="K160" s="46"/>
    </row>
    <row r="161" spans="1:11" ht="16.5" customHeight="1" x14ac:dyDescent="0.25">
      <c r="A161" s="6">
        <v>157</v>
      </c>
      <c r="B161" s="12" t="s">
        <v>178</v>
      </c>
      <c r="C161" s="12" t="s">
        <v>178</v>
      </c>
      <c r="D161" s="38" t="s">
        <v>199</v>
      </c>
      <c r="E161" s="37">
        <v>3.42</v>
      </c>
      <c r="F161" s="42" t="s">
        <v>180</v>
      </c>
      <c r="G161" s="11" t="s">
        <v>40</v>
      </c>
      <c r="H161" s="48">
        <v>5</v>
      </c>
      <c r="I161" s="48">
        <f t="shared" si="4"/>
        <v>17.100000000000001</v>
      </c>
      <c r="J161" s="48">
        <f t="shared" si="5"/>
        <v>3.4200000000000004</v>
      </c>
      <c r="K161" s="46"/>
    </row>
    <row r="162" spans="1:11" ht="16.5" customHeight="1" x14ac:dyDescent="0.25">
      <c r="A162" s="6">
        <v>158</v>
      </c>
      <c r="B162" s="12" t="s">
        <v>178</v>
      </c>
      <c r="C162" s="12" t="s">
        <v>178</v>
      </c>
      <c r="D162" s="38" t="s">
        <v>200</v>
      </c>
      <c r="E162" s="37">
        <v>2.0619999999999998</v>
      </c>
      <c r="F162" s="42" t="s">
        <v>180</v>
      </c>
      <c r="G162" s="11" t="s">
        <v>40</v>
      </c>
      <c r="H162" s="48">
        <v>5</v>
      </c>
      <c r="I162" s="48">
        <f t="shared" si="4"/>
        <v>10.309999999999999</v>
      </c>
      <c r="J162" s="48">
        <f t="shared" si="5"/>
        <v>2.0619999999999998</v>
      </c>
      <c r="K162" s="46"/>
    </row>
    <row r="163" spans="1:11" ht="16.5" customHeight="1" x14ac:dyDescent="0.25">
      <c r="A163" s="6">
        <v>159</v>
      </c>
      <c r="B163" s="12" t="s">
        <v>178</v>
      </c>
      <c r="C163" s="12" t="s">
        <v>178</v>
      </c>
      <c r="D163" s="38" t="s">
        <v>201</v>
      </c>
      <c r="E163" s="37">
        <v>12.577</v>
      </c>
      <c r="F163" s="42" t="s">
        <v>74</v>
      </c>
      <c r="G163" s="11" t="s">
        <v>13</v>
      </c>
      <c r="H163" s="48">
        <v>7</v>
      </c>
      <c r="I163" s="48">
        <f t="shared" si="4"/>
        <v>88.039000000000001</v>
      </c>
      <c r="J163" s="48">
        <f t="shared" si="5"/>
        <v>17.607800000000001</v>
      </c>
      <c r="K163" s="46"/>
    </row>
    <row r="164" spans="1:11" ht="16.5" customHeight="1" x14ac:dyDescent="0.25">
      <c r="A164" s="6">
        <v>160</v>
      </c>
      <c r="B164" s="11" t="s">
        <v>178</v>
      </c>
      <c r="C164" s="12" t="s">
        <v>178</v>
      </c>
      <c r="D164" s="12" t="s">
        <v>208</v>
      </c>
      <c r="E164" s="9">
        <v>30</v>
      </c>
      <c r="F164" s="10" t="s">
        <v>9</v>
      </c>
      <c r="G164" s="11" t="s">
        <v>40</v>
      </c>
      <c r="H164" s="48">
        <v>5</v>
      </c>
      <c r="I164" s="48">
        <f t="shared" si="4"/>
        <v>150</v>
      </c>
      <c r="J164" s="48">
        <f t="shared" si="5"/>
        <v>30</v>
      </c>
      <c r="K164" s="46"/>
    </row>
    <row r="165" spans="1:11" ht="16.5" customHeight="1" x14ac:dyDescent="0.25">
      <c r="A165" s="6">
        <v>161</v>
      </c>
      <c r="B165" s="11" t="s">
        <v>178</v>
      </c>
      <c r="C165" s="12" t="s">
        <v>178</v>
      </c>
      <c r="D165" s="13" t="s">
        <v>202</v>
      </c>
      <c r="E165" s="9">
        <v>21.611000000000001</v>
      </c>
      <c r="F165" s="10" t="s">
        <v>9</v>
      </c>
      <c r="G165" s="11" t="s">
        <v>40</v>
      </c>
      <c r="H165" s="48">
        <v>5</v>
      </c>
      <c r="I165" s="48">
        <f t="shared" si="4"/>
        <v>108.05500000000001</v>
      </c>
      <c r="J165" s="48">
        <f t="shared" si="5"/>
        <v>21.611000000000004</v>
      </c>
      <c r="K165" s="46"/>
    </row>
    <row r="166" spans="1:11" ht="16.5" customHeight="1" x14ac:dyDescent="0.25">
      <c r="A166" s="6">
        <v>162</v>
      </c>
      <c r="B166" s="12" t="s">
        <v>178</v>
      </c>
      <c r="C166" s="12" t="s">
        <v>178</v>
      </c>
      <c r="D166" s="38" t="s">
        <v>203</v>
      </c>
      <c r="E166" s="37">
        <v>25.331</v>
      </c>
      <c r="F166" s="42" t="s">
        <v>9</v>
      </c>
      <c r="G166" s="11" t="s">
        <v>40</v>
      </c>
      <c r="H166" s="48">
        <v>5</v>
      </c>
      <c r="I166" s="48">
        <f t="shared" si="4"/>
        <v>126.655</v>
      </c>
      <c r="J166" s="48">
        <f t="shared" si="5"/>
        <v>25.331000000000003</v>
      </c>
      <c r="K166" s="46"/>
    </row>
    <row r="167" spans="1:11" ht="16.5" customHeight="1" x14ac:dyDescent="0.25">
      <c r="A167" s="6">
        <v>163</v>
      </c>
      <c r="B167" s="39" t="s">
        <v>204</v>
      </c>
      <c r="C167" s="40" t="s">
        <v>205</v>
      </c>
      <c r="D167" s="41" t="s">
        <v>206</v>
      </c>
      <c r="E167" s="41">
        <v>54.439</v>
      </c>
      <c r="F167" s="42" t="s">
        <v>9</v>
      </c>
      <c r="G167" s="17" t="s">
        <v>17</v>
      </c>
      <c r="H167" s="48">
        <v>5</v>
      </c>
      <c r="I167" s="48">
        <f t="shared" si="4"/>
        <v>272.19499999999999</v>
      </c>
      <c r="J167" s="48">
        <f t="shared" si="5"/>
        <v>54.439</v>
      </c>
      <c r="K167" s="46"/>
    </row>
    <row r="168" spans="1:11" ht="21" customHeight="1" x14ac:dyDescent="0.25">
      <c r="A168" s="49"/>
      <c r="B168" s="50"/>
      <c r="C168" s="50"/>
      <c r="D168" s="51"/>
      <c r="E168" s="52"/>
      <c r="F168" s="53"/>
      <c r="G168" s="54"/>
      <c r="H168" s="53"/>
      <c r="I168" s="53"/>
      <c r="K168" s="46"/>
    </row>
    <row r="169" spans="1:11" x14ac:dyDescent="0.25">
      <c r="A169" s="49"/>
      <c r="B169" s="50"/>
      <c r="C169" s="50"/>
      <c r="D169" s="51"/>
      <c r="E169" s="53"/>
      <c r="F169" s="53"/>
      <c r="G169" s="54"/>
      <c r="H169" s="53"/>
      <c r="I169" s="53"/>
    </row>
    <row r="170" spans="1:11" x14ac:dyDescent="0.25">
      <c r="A170" s="49"/>
      <c r="B170" s="50"/>
      <c r="C170" s="50"/>
      <c r="D170" s="51"/>
      <c r="E170" s="53"/>
      <c r="F170" s="53"/>
      <c r="G170" s="54"/>
      <c r="H170" s="53"/>
      <c r="I170" s="53"/>
    </row>
    <row r="171" spans="1:11" x14ac:dyDescent="0.25">
      <c r="A171" s="49"/>
      <c r="B171" s="50"/>
      <c r="C171" s="50"/>
      <c r="D171" s="51"/>
      <c r="E171" s="53"/>
      <c r="F171" s="53"/>
      <c r="G171" s="54"/>
      <c r="H171" s="53"/>
      <c r="I171" s="53"/>
    </row>
    <row r="172" spans="1:11" x14ac:dyDescent="0.25">
      <c r="A172" s="49"/>
      <c r="B172" s="50"/>
      <c r="C172" s="50"/>
      <c r="D172" s="51"/>
      <c r="E172" s="53"/>
      <c r="F172" s="53"/>
      <c r="G172" s="54"/>
      <c r="H172" s="53"/>
      <c r="I172" s="53"/>
    </row>
    <row r="173" spans="1:11" x14ac:dyDescent="0.25">
      <c r="A173" s="53"/>
      <c r="B173" s="53"/>
      <c r="C173" s="53"/>
      <c r="D173" s="55"/>
      <c r="E173" s="53"/>
      <c r="F173" s="53"/>
      <c r="G173" s="53"/>
      <c r="H173" s="53"/>
      <c r="I173" s="53"/>
    </row>
    <row r="174" spans="1:11" x14ac:dyDescent="0.25">
      <c r="A174" s="53"/>
      <c r="B174" s="53"/>
      <c r="C174" s="53"/>
      <c r="D174" s="55"/>
      <c r="E174" s="53"/>
      <c r="F174" s="53"/>
      <c r="G174" s="53"/>
      <c r="H174" s="53"/>
      <c r="I174" s="53"/>
    </row>
  </sheetData>
  <autoFilter ref="A4:K172"/>
  <mergeCells count="1">
    <mergeCell ref="A1:J1"/>
  </mergeCells>
  <conditionalFormatting sqref="D3">
    <cfRule type="duplicateValues" dxfId="1" priority="1"/>
    <cfRule type="duplicateValues" dxfId="0" priority="2"/>
  </conditionalFormatting>
  <pageMargins left="0.70866141732283472" right="0.70866141732283472" top="0.74803149606299213" bottom="0.55118110236220474" header="0.31496062992125984" footer="0.31496062992125984"/>
  <pageSetup paperSize="9" orientation="landscape" r:id="rId1"/>
  <headerFooter>
    <oddFooter>&amp;RДиректор:........................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ПМЛ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Kalina Popova</dc:creator>
  <cp:lastModifiedBy>707_2</cp:lastModifiedBy>
  <cp:lastPrinted>2026-03-09T11:44:25Z</cp:lastPrinted>
  <dcterms:created xsi:type="dcterms:W3CDTF">2025-01-10T14:29:46Z</dcterms:created>
  <dcterms:modified xsi:type="dcterms:W3CDTF">2026-07-23T13:30:56Z</dcterms:modified>
</cp:coreProperties>
</file>